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drawings/drawing2.xml" ContentType="application/vnd.openxmlformats-officedocument.drawing+xml"/>
  <Override PartName="/xl/comments4.xml" ContentType="application/vnd.openxmlformats-officedocument.spreadsheetml.comments+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worksheets/sheet1.xml" ContentType="application/vnd.openxmlformats-officedocument.spreadsheetml.worksheet+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defaultThemeVersion="124226"/>
  <bookViews>
    <workbookView xWindow="10245" yWindow="-15" windowWidth="10290" windowHeight="8100" tabRatio="713"/>
  </bookViews>
  <sheets>
    <sheet name="Contacts" sheetId="6" r:id="rId1"/>
    <sheet name="Building Description" sheetId="18" r:id="rId2"/>
    <sheet name="Consumption" sheetId="17" r:id="rId3"/>
    <sheet name="Conclusions" sheetId="7" r:id="rId4"/>
    <sheet name="Savings 1" sheetId="16" r:id="rId5"/>
    <sheet name="Savings 2" sheetId="14" r:id="rId6"/>
    <sheet name="Measures" sheetId="5" r:id="rId7"/>
  </sheets>
  <definedNames>
    <definedName name="_xlnm._FilterDatabase" localSheetId="5" hidden="1">'Savings 2'!$A$3:$K$201</definedName>
    <definedName name="_xlnm.Print_Area" localSheetId="2">Consumption!$A$1:$H$43</definedName>
    <definedName name="_xlnm.Print_Area" localSheetId="0">Contacts!$A$1:$D$50</definedName>
    <definedName name="_xlnm.Print_Area" localSheetId="4">'Savings 1'!$A$1:$J$51</definedName>
    <definedName name="_xlnm.Print_Area" localSheetId="5">'Savings 2'!$A$1:$K$218</definedName>
  </definedNames>
  <calcPr calcId="125725"/>
</workbook>
</file>

<file path=xl/calcChain.xml><?xml version="1.0" encoding="utf-8"?>
<calcChain xmlns="http://schemas.openxmlformats.org/spreadsheetml/2006/main">
  <c r="K11" i="14"/>
  <c r="K159"/>
  <c r="J159"/>
  <c r="H159"/>
  <c r="J158"/>
  <c r="J157"/>
  <c r="J156"/>
  <c r="J155"/>
  <c r="J154"/>
  <c r="K153"/>
  <c r="J153"/>
  <c r="H153"/>
  <c r="F153"/>
  <c r="K114" l="1"/>
  <c r="J114"/>
  <c r="H114"/>
  <c r="F114"/>
  <c r="G24" i="6"/>
  <c r="K165" i="14"/>
  <c r="H165"/>
  <c r="J165" s="1"/>
  <c r="F165"/>
  <c r="K171"/>
  <c r="H171"/>
  <c r="J171" s="1"/>
  <c r="K35"/>
  <c r="K59"/>
  <c r="H59"/>
  <c r="F59"/>
  <c r="H35"/>
  <c r="J35" s="1"/>
  <c r="F35"/>
  <c r="H11"/>
  <c r="J11" s="1"/>
  <c r="F11"/>
  <c r="G35" i="17"/>
  <c r="G34"/>
  <c r="G33"/>
  <c r="G32"/>
  <c r="G31"/>
  <c r="G30"/>
  <c r="G29"/>
  <c r="E35"/>
  <c r="E34"/>
  <c r="E33"/>
  <c r="E32"/>
  <c r="E31"/>
  <c r="E30"/>
  <c r="E29"/>
  <c r="C30"/>
  <c r="C31"/>
  <c r="C32"/>
  <c r="C33"/>
  <c r="C34"/>
  <c r="C35"/>
  <c r="C29"/>
  <c r="K200" i="14" l="1"/>
  <c r="K199"/>
  <c r="K198"/>
  <c r="K197"/>
  <c r="K196"/>
  <c r="K195"/>
  <c r="K194"/>
  <c r="K193"/>
  <c r="K192"/>
  <c r="K191"/>
  <c r="K190"/>
  <c r="I200"/>
  <c r="I199"/>
  <c r="I198"/>
  <c r="I197"/>
  <c r="I196"/>
  <c r="I195"/>
  <c r="I194"/>
  <c r="I193"/>
  <c r="I192"/>
  <c r="I191"/>
  <c r="I190"/>
  <c r="H200"/>
  <c r="G200"/>
  <c r="F200"/>
  <c r="H199"/>
  <c r="J199" s="1"/>
  <c r="G199"/>
  <c r="F199"/>
  <c r="H198"/>
  <c r="G198"/>
  <c r="F198"/>
  <c r="H197"/>
  <c r="G197"/>
  <c r="F197"/>
  <c r="H196"/>
  <c r="J196" s="1"/>
  <c r="G196"/>
  <c r="F196"/>
  <c r="H195"/>
  <c r="J195" s="1"/>
  <c r="G195"/>
  <c r="F195"/>
  <c r="H194"/>
  <c r="G194"/>
  <c r="F194"/>
  <c r="H193"/>
  <c r="G193"/>
  <c r="F193"/>
  <c r="H192"/>
  <c r="G192"/>
  <c r="F192"/>
  <c r="H191"/>
  <c r="J191" s="1"/>
  <c r="G191"/>
  <c r="F191"/>
  <c r="H190"/>
  <c r="J190" s="1"/>
  <c r="G190"/>
  <c r="F190"/>
  <c r="J192"/>
  <c r="J197"/>
  <c r="E200"/>
  <c r="E199"/>
  <c r="E198"/>
  <c r="E197"/>
  <c r="E196"/>
  <c r="E195"/>
  <c r="E194"/>
  <c r="E193"/>
  <c r="E192"/>
  <c r="E191"/>
  <c r="E190"/>
  <c r="H18"/>
  <c r="F36" i="17"/>
  <c r="B2" i="18"/>
  <c r="E22" i="17"/>
  <c r="K186" i="14"/>
  <c r="B188" s="1"/>
  <c r="J179"/>
  <c r="J180"/>
  <c r="J167"/>
  <c r="J168"/>
  <c r="J128"/>
  <c r="J129"/>
  <c r="J116"/>
  <c r="J117"/>
  <c r="J104"/>
  <c r="J105"/>
  <c r="J92"/>
  <c r="J93"/>
  <c r="J61"/>
  <c r="J62"/>
  <c r="J49"/>
  <c r="J50"/>
  <c r="J37"/>
  <c r="J38"/>
  <c r="J25"/>
  <c r="J26"/>
  <c r="J13"/>
  <c r="J14"/>
  <c r="J32"/>
  <c r="J33"/>
  <c r="J34"/>
  <c r="J36"/>
  <c r="J39"/>
  <c r="J40"/>
  <c r="J41"/>
  <c r="H42"/>
  <c r="K121"/>
  <c r="I121"/>
  <c r="H121"/>
  <c r="G121"/>
  <c r="J120"/>
  <c r="J119"/>
  <c r="J118"/>
  <c r="J115"/>
  <c r="J113"/>
  <c r="J112"/>
  <c r="J111"/>
  <c r="J110"/>
  <c r="K109"/>
  <c r="I109"/>
  <c r="H109"/>
  <c r="J109" s="1"/>
  <c r="G109"/>
  <c r="J108"/>
  <c r="J107"/>
  <c r="J106"/>
  <c r="J103"/>
  <c r="J102"/>
  <c r="J101"/>
  <c r="J100"/>
  <c r="J99"/>
  <c r="J98"/>
  <c r="K30"/>
  <c r="I30"/>
  <c r="H30"/>
  <c r="J29"/>
  <c r="J28"/>
  <c r="J27"/>
  <c r="J24"/>
  <c r="J21"/>
  <c r="J20"/>
  <c r="J19"/>
  <c r="K66"/>
  <c r="I66"/>
  <c r="H66"/>
  <c r="G66"/>
  <c r="J65"/>
  <c r="J64"/>
  <c r="J63"/>
  <c r="J60"/>
  <c r="J59"/>
  <c r="J58"/>
  <c r="J57"/>
  <c r="J56"/>
  <c r="J55"/>
  <c r="K160"/>
  <c r="I160"/>
  <c r="H160"/>
  <c r="J160" s="1"/>
  <c r="G160"/>
  <c r="J152"/>
  <c r="J151"/>
  <c r="J150"/>
  <c r="J149"/>
  <c r="K148"/>
  <c r="I148"/>
  <c r="H148"/>
  <c r="G148"/>
  <c r="J140"/>
  <c r="J139"/>
  <c r="J138"/>
  <c r="J137"/>
  <c r="E36" i="17"/>
  <c r="H36"/>
  <c r="G36"/>
  <c r="D36"/>
  <c r="C36"/>
  <c r="J161" i="14"/>
  <c r="J162"/>
  <c r="J163"/>
  <c r="J164"/>
  <c r="J166"/>
  <c r="J169"/>
  <c r="J170"/>
  <c r="J173"/>
  <c r="J174"/>
  <c r="J175"/>
  <c r="J176"/>
  <c r="J177"/>
  <c r="J178"/>
  <c r="J181"/>
  <c r="J182"/>
  <c r="J183"/>
  <c r="J87"/>
  <c r="J88"/>
  <c r="J89"/>
  <c r="J90"/>
  <c r="J91"/>
  <c r="J94"/>
  <c r="J95"/>
  <c r="J96"/>
  <c r="J122"/>
  <c r="J123"/>
  <c r="J124"/>
  <c r="J125"/>
  <c r="J126"/>
  <c r="J127"/>
  <c r="J130"/>
  <c r="J131"/>
  <c r="J132"/>
  <c r="J86"/>
  <c r="J71"/>
  <c r="J72"/>
  <c r="J73"/>
  <c r="J74"/>
  <c r="J31"/>
  <c r="J43"/>
  <c r="J44"/>
  <c r="J45"/>
  <c r="J46"/>
  <c r="J48"/>
  <c r="J51"/>
  <c r="J52"/>
  <c r="J53"/>
  <c r="I18"/>
  <c r="J7"/>
  <c r="J8"/>
  <c r="J9"/>
  <c r="J12"/>
  <c r="J15"/>
  <c r="J16"/>
  <c r="J17"/>
  <c r="K18"/>
  <c r="G42"/>
  <c r="I42"/>
  <c r="K42"/>
  <c r="G54"/>
  <c r="H54"/>
  <c r="J54" s="1"/>
  <c r="I54"/>
  <c r="K54"/>
  <c r="G82"/>
  <c r="H82"/>
  <c r="I82"/>
  <c r="K82"/>
  <c r="G97"/>
  <c r="H97"/>
  <c r="J97" s="1"/>
  <c r="I97"/>
  <c r="K97"/>
  <c r="G133"/>
  <c r="H133"/>
  <c r="J133"/>
  <c r="I133"/>
  <c r="K133"/>
  <c r="G172"/>
  <c r="H172"/>
  <c r="I172"/>
  <c r="K172"/>
  <c r="G184"/>
  <c r="H184"/>
  <c r="J184" s="1"/>
  <c r="I184"/>
  <c r="K184"/>
  <c r="J42" l="1"/>
  <c r="J121"/>
  <c r="J198"/>
  <c r="J194"/>
  <c r="J172"/>
  <c r="J148"/>
  <c r="J200"/>
  <c r="J82"/>
  <c r="J66"/>
  <c r="G201"/>
  <c r="G204" s="1"/>
  <c r="G206" s="1"/>
  <c r="H201"/>
  <c r="K201"/>
  <c r="J30"/>
  <c r="J18"/>
  <c r="I201"/>
  <c r="J193"/>
  <c r="J201" l="1"/>
</calcChain>
</file>

<file path=xl/comments1.xml><?xml version="1.0" encoding="utf-8"?>
<comments xmlns="http://schemas.openxmlformats.org/spreadsheetml/2006/main">
  <authors>
    <author>Margarita Tomova</author>
  </authors>
  <commentList>
    <comment ref="A14" authorId="0">
      <text>
        <r>
          <rPr>
            <b/>
            <u/>
            <sz val="9"/>
            <color indexed="81"/>
            <rFont val="Tahoma"/>
            <family val="2"/>
            <charset val="204"/>
          </rPr>
          <t>Указание:</t>
        </r>
        <r>
          <rPr>
            <sz val="9"/>
            <color indexed="81"/>
            <rFont val="Tahoma"/>
            <family val="2"/>
            <charset val="204"/>
          </rPr>
          <t xml:space="preserve">
Предназначението на сградата се въвежда съгласно класификацията, посочена в наредбата по чл. 31, ал.3 от ЗЕЕ.</t>
        </r>
      </text>
    </comment>
    <comment ref="A25" authorId="0">
      <text>
        <r>
          <rPr>
            <b/>
            <sz val="9"/>
            <color indexed="81"/>
            <rFont val="Tahoma"/>
            <family val="2"/>
            <charset val="204"/>
          </rPr>
          <t>Указание:</t>
        </r>
        <r>
          <rPr>
            <sz val="9"/>
            <color indexed="81"/>
            <rFont val="Tahoma"/>
            <family val="2"/>
            <charset val="204"/>
          </rPr>
          <t xml:space="preserve">
Последователно се изброяват първата година на въвеждане на сградата в експлоатация и всички следващи години, за които е известно и са налични документи, че сградата е въвеждана в експлоатация.</t>
        </r>
      </text>
    </comment>
    <comment ref="A28" authorId="0">
      <text>
        <r>
          <rPr>
            <b/>
            <sz val="9"/>
            <color indexed="81"/>
            <rFont val="Tahoma"/>
            <family val="2"/>
            <charset val="204"/>
          </rPr>
          <t>Указание:</t>
        </r>
        <r>
          <rPr>
            <sz val="9"/>
            <color indexed="81"/>
            <rFont val="Tahoma"/>
            <family val="2"/>
            <charset val="204"/>
          </rPr>
          <t xml:space="preserve">
Определя се по външни размери.</t>
        </r>
      </text>
    </comment>
  </commentList>
</comments>
</file>

<file path=xl/comments2.xml><?xml version="1.0" encoding="utf-8"?>
<comments xmlns="http://schemas.openxmlformats.org/spreadsheetml/2006/main">
  <authors>
    <author>X55V</author>
  </authors>
  <commentList>
    <comment ref="A73" authorId="0">
      <text>
        <r>
          <rPr>
            <b/>
            <sz val="9"/>
            <color indexed="81"/>
            <rFont val="Tahoma"/>
            <family val="2"/>
            <charset val="204"/>
          </rPr>
          <t xml:space="preserve">Указание:
</t>
        </r>
        <r>
          <rPr>
            <sz val="9"/>
            <color indexed="81"/>
            <rFont val="Tahoma"/>
            <family val="2"/>
            <charset val="204"/>
          </rPr>
          <t xml:space="preserve">Описанието допълва, но не повтаря информацията, отразена по-горе.
</t>
        </r>
      </text>
    </comment>
    <comment ref="A100" authorId="0">
      <text>
        <r>
          <rPr>
            <b/>
            <sz val="9"/>
            <color indexed="81"/>
            <rFont val="Tahoma"/>
            <family val="2"/>
            <charset val="204"/>
          </rPr>
          <t xml:space="preserve">Указание:
</t>
        </r>
        <r>
          <rPr>
            <sz val="9"/>
            <color indexed="81"/>
            <rFont val="Tahoma"/>
            <family val="2"/>
            <charset val="204"/>
          </rPr>
          <t xml:space="preserve">Описанието допълва, но не повтаря информацията, отразена по-горе.
</t>
        </r>
      </text>
    </comment>
    <comment ref="A150" authorId="0">
      <text>
        <r>
          <rPr>
            <b/>
            <sz val="9"/>
            <color indexed="81"/>
            <rFont val="Tahoma"/>
            <family val="2"/>
            <charset val="204"/>
          </rPr>
          <t xml:space="preserve">Указание:
</t>
        </r>
        <r>
          <rPr>
            <sz val="9"/>
            <color indexed="81"/>
            <rFont val="Tahoma"/>
            <family val="2"/>
            <charset val="204"/>
          </rPr>
          <t xml:space="preserve">Описанието допълва, но не повтаря информацията, отразена по-горе.
</t>
        </r>
      </text>
    </comment>
    <comment ref="A176" authorId="0">
      <text>
        <r>
          <rPr>
            <b/>
            <sz val="9"/>
            <color indexed="81"/>
            <rFont val="Tahoma"/>
            <family val="2"/>
            <charset val="204"/>
          </rPr>
          <t xml:space="preserve">Указание:
</t>
        </r>
        <r>
          <rPr>
            <sz val="9"/>
            <color indexed="81"/>
            <rFont val="Tahoma"/>
            <family val="2"/>
            <charset val="204"/>
          </rPr>
          <t xml:space="preserve">Описанието допълва, но не повтаря информацията, отразена по-горе.
</t>
        </r>
      </text>
    </comment>
    <comment ref="A184" authorId="0">
      <text>
        <r>
          <rPr>
            <b/>
            <sz val="9"/>
            <color indexed="81"/>
            <rFont val="Tahoma"/>
            <family val="2"/>
            <charset val="204"/>
          </rPr>
          <t xml:space="preserve">Указание:
</t>
        </r>
        <r>
          <rPr>
            <sz val="9"/>
            <color indexed="81"/>
            <rFont val="Tahoma"/>
            <family val="2"/>
            <charset val="204"/>
          </rPr>
          <t xml:space="preserve">Описанието допълва, но не повтаря информацията, отразена по-горе.
</t>
        </r>
      </text>
    </comment>
  </commentList>
</comments>
</file>

<file path=xl/comments3.xml><?xml version="1.0" encoding="utf-8"?>
<comments xmlns="http://schemas.openxmlformats.org/spreadsheetml/2006/main">
  <authors>
    <author>X55V</author>
  </authors>
  <commentList>
    <comment ref="F9" authorId="0">
      <text>
        <r>
          <rPr>
            <b/>
            <sz val="9"/>
            <color indexed="81"/>
            <rFont val="Tahoma"/>
            <family val="2"/>
            <charset val="204"/>
          </rPr>
          <t xml:space="preserve">Указание:
</t>
        </r>
        <r>
          <rPr>
            <sz val="9"/>
            <color indexed="81"/>
            <rFont val="Tahoma"/>
            <family val="2"/>
            <charset val="204"/>
          </rPr>
          <t xml:space="preserve">Калоричност (долна топлина на изгаряне)
</t>
        </r>
      </text>
    </comment>
  </commentList>
</comments>
</file>

<file path=xl/comments4.xml><?xml version="1.0" encoding="utf-8"?>
<comments xmlns="http://schemas.openxmlformats.org/spreadsheetml/2006/main">
  <authors>
    <author>X55V</author>
  </authors>
  <commentList>
    <comment ref="J3" authorId="0">
      <text>
        <r>
          <rPr>
            <b/>
            <sz val="9"/>
            <color indexed="81"/>
            <rFont val="Tahoma"/>
            <family val="2"/>
            <charset val="204"/>
          </rPr>
          <t xml:space="preserve">Указание:
</t>
        </r>
        <r>
          <rPr>
            <sz val="9"/>
            <color indexed="81"/>
            <rFont val="Tahoma"/>
            <family val="2"/>
            <charset val="204"/>
          </rPr>
          <t xml:space="preserve">Изписва се същото означение, както в сертификата на сградата.
</t>
        </r>
      </text>
    </comment>
  </commentList>
</comments>
</file>

<file path=xl/sharedStrings.xml><?xml version="1.0" encoding="utf-8"?>
<sst xmlns="http://schemas.openxmlformats.org/spreadsheetml/2006/main" count="722" uniqueCount="375">
  <si>
    <t>НАИМЕНОВАНИЕ</t>
  </si>
  <si>
    <t>№</t>
  </si>
  <si>
    <t>МАЗУТ</t>
  </si>
  <si>
    <t>ПРОПАН-БУТАН</t>
  </si>
  <si>
    <t>ПРИРОДЕН ГАЗ</t>
  </si>
  <si>
    <t>ВЪГЛИЩА</t>
  </si>
  <si>
    <t>ТОПЛИННА ЕНЕРГИЯ</t>
  </si>
  <si>
    <t>ЕЛЕКТРИЧЕСКА ЕНЕРГИЯ</t>
  </si>
  <si>
    <t>ОБЩО:</t>
  </si>
  <si>
    <t>НЕОБХОДИМИ 
ИНВЕСТИЦИИ</t>
  </si>
  <si>
    <t>лв.</t>
  </si>
  <si>
    <t>лв./год.</t>
  </si>
  <si>
    <t>год.</t>
  </si>
  <si>
    <t>СРОК НА
ОТКУПУВАНЕ</t>
  </si>
  <si>
    <r>
      <t>РЕДУЦИРАНИ 
ЕМИСИИ СО</t>
    </r>
    <r>
      <rPr>
        <b/>
        <vertAlign val="subscript"/>
        <sz val="9"/>
        <rFont val="Arial"/>
        <family val="2"/>
        <charset val="204"/>
      </rPr>
      <t>2</t>
    </r>
  </si>
  <si>
    <t>ПОЯСНЕНИЕ</t>
  </si>
  <si>
    <t>ПРОМИШЛЕН ГАЗЬОЛ</t>
  </si>
  <si>
    <t>ДИЗЕЛОВО ГОРИВО</t>
  </si>
  <si>
    <r>
      <t xml:space="preserve">ДРУГИ </t>
    </r>
    <r>
      <rPr>
        <i/>
        <sz val="10"/>
        <rFont val="Arial"/>
        <family val="2"/>
        <charset val="204"/>
      </rPr>
      <t>(изписва се)</t>
    </r>
  </si>
  <si>
    <t>АДМИНИСТРАТИВНА ОБЛАСТ</t>
  </si>
  <si>
    <t>ОБЩИНА</t>
  </si>
  <si>
    <t>ТЕЛЕФОН</t>
  </si>
  <si>
    <t>ФАКС</t>
  </si>
  <si>
    <t>E-MAIL</t>
  </si>
  <si>
    <t>МЕСТОПОЛОЖЕНИЕ</t>
  </si>
  <si>
    <t>АДРЕС</t>
  </si>
  <si>
    <t>НАЧАЛНА ДАТА</t>
  </si>
  <si>
    <t>КРАЙНА ДАТА</t>
  </si>
  <si>
    <t>3. ПОТРЕБЕНА ЕНЕРГИЯ</t>
  </si>
  <si>
    <t>ПОДПИС</t>
  </si>
  <si>
    <t>ИМЕ, ФАМИЛИЯ</t>
  </si>
  <si>
    <t>ПЕРИОД НА ОБСЛЕДВАНЕ</t>
  </si>
  <si>
    <t>ГОДИНА НА ВЪВЕЖДАНЕ В ЕКСПЛОАТАЦИЯ</t>
  </si>
  <si>
    <t>Настройки (вкл. "температура с понижение")</t>
  </si>
  <si>
    <t>СИСТЕМА, СЪОРЪЖЕНИЕ</t>
  </si>
  <si>
    <t>ОТОПЛЕНИЕ</t>
  </si>
  <si>
    <t>ВЕНТИЛАЦИЯ</t>
  </si>
  <si>
    <t>БГВ</t>
  </si>
  <si>
    <t>ВЕНТИЛАТОРИ, ПОМПИ</t>
  </si>
  <si>
    <t>ОСВЕТЛЕНИЕ</t>
  </si>
  <si>
    <t>ОХЛАЖДАНЕ</t>
  </si>
  <si>
    <t>НОМЕР И ДАТА НА ИЗДАДЕНИЯ СЕРТИФИКАТ</t>
  </si>
  <si>
    <t>Въвеждане (подмяна) на прибори за измерване, контрол и управление.</t>
  </si>
  <si>
    <t>3.2. МОДЕЛНО ИЗСЛЕДВАНЕ НА СГРАДАТА С ЕТАЛОННИ ДАННИ ЗА:</t>
  </si>
  <si>
    <t>6. ЕКИП, ИЗВЪРШИЛ ОБСЛЕДВАНЕТО</t>
  </si>
  <si>
    <t>УПРАВИТЕЛ:</t>
  </si>
  <si>
    <t>(на лицето, извършило обследването)</t>
  </si>
  <si>
    <t>(подпис и печат)</t>
  </si>
  <si>
    <t>kWh/год.</t>
  </si>
  <si>
    <t>УКАЗАНИЯ ПО Т. 3:
1. За всички видове горива се попълва годишното потребление в натурални единици (kg/год., Nm3/год.) и в kWh/год. 
2. За топлинната и електрическата енергии се попълва годишното потребление в kWh/год. само, ако този вид енергия е получен отвън, т. е. не е генериран в рамките на сградата за сметка на разходвано гориво, което вече е попълнено като потребление в някой от предходните редове. 
3. В ред "ОБЩО" по т. 3.1.1. и 3.1.2 са въведени формули за сумиране на общото годишно енергопотребление в kWh/год.</t>
  </si>
  <si>
    <t xml:space="preserve">5. ПРЕДЛАГАНИ МЕРКИ ЗА ПОВИШАВАНЕ НА ЕНЕРГИЙНАТА ЕФЕКТИВНОСТ </t>
  </si>
  <si>
    <r>
      <t>Nm</t>
    </r>
    <r>
      <rPr>
        <b/>
        <vertAlign val="superscript"/>
        <sz val="10"/>
        <rFont val="Arial"/>
        <family val="2"/>
        <charset val="204"/>
      </rPr>
      <t>3</t>
    </r>
    <r>
      <rPr>
        <b/>
        <sz val="10"/>
        <rFont val="Arial"/>
        <family val="2"/>
        <charset val="204"/>
      </rPr>
      <t>/год.</t>
    </r>
  </si>
  <si>
    <t>t/год.</t>
  </si>
  <si>
    <t>ТИПИЗИРАНИ МЕРКИ ЗА ПОВИШАВАНЕ НА ЕНЕРГИЙНАТА ЕФЕКТИВНОСТ</t>
  </si>
  <si>
    <t>МЕРКИ</t>
  </si>
  <si>
    <t>ОБЩО МЯРКА 1</t>
  </si>
  <si>
    <t>ОБЩО МЯРКА 6</t>
  </si>
  <si>
    <t>Мерки по прибори за измерване, контрол и управление</t>
  </si>
  <si>
    <t>Мерки по сградни инсталации</t>
  </si>
  <si>
    <t>ЕНЕРГИЯ</t>
  </si>
  <si>
    <t>Инсталиране на енергийно-ефективна осветителна система, контрол за постоянен интензитет на осветеността, монтиране на система за автоматично управление. Осветители със стартови системи: осветителни тела с ефективни прибори. Ефективно външно осветление на обществени пространства.</t>
  </si>
  <si>
    <t>Тoзи sheet не е част от резюмето. Ролята му е само да подпомогне обследващите при класифициране на предписаните ЕСМ.</t>
  </si>
  <si>
    <t>Настройка на системите за отопление, БГВ, вентилация, системи за топлинно оползотворяване и циркулиране на топлина, вентили за пестене на топла вода: вентили с ограничени потоци и др.</t>
  </si>
  <si>
    <t>Реконструкция (подмяна) на сградните инсталации или на елемнти от тях (помпи, вентилатори, тръбна мрежа, арматура и др.), включително изолации.</t>
  </si>
  <si>
    <t>Енергоефективни уреди</t>
  </si>
  <si>
    <t>Ефективни охладителни уреди: хладилници и фризери за бита с висок показател на ЕЕ. Ефективни мокри уреди: съдомиални, перални и центрофугиращи сушилни за бита с висок показател на ЕЕ. Потребителски електронни стоки: електронни продукти за бита - TV, DVD, компютри и др.  Енергоефективни офис уреди: компютри, принтери, факсове, копирни машини и др.</t>
  </si>
  <si>
    <t>kWh</t>
  </si>
  <si>
    <t>СЛЕД ЕСМ</t>
  </si>
  <si>
    <t xml:space="preserve">специфичен </t>
  </si>
  <si>
    <r>
      <t>Nm</t>
    </r>
    <r>
      <rPr>
        <b/>
        <vertAlign val="superscript"/>
        <sz val="10"/>
        <rFont val="Arial"/>
        <family val="2"/>
        <charset val="204"/>
      </rPr>
      <t>3</t>
    </r>
  </si>
  <si>
    <r>
      <t>kWh/m</t>
    </r>
    <r>
      <rPr>
        <b/>
        <vertAlign val="superscript"/>
        <sz val="10"/>
        <rFont val="Arial"/>
        <family val="2"/>
        <charset val="204"/>
      </rPr>
      <t>2</t>
    </r>
  </si>
  <si>
    <t xml:space="preserve">общ </t>
  </si>
  <si>
    <t>Енергоспестяващи мерки по системата за БГВ</t>
  </si>
  <si>
    <t>Подмяна на прозорци и врати</t>
  </si>
  <si>
    <t>Енергоспестяващи мерки за подмяна на помпи, вентилатори и други елементи при генерирането на топлина и/или студ</t>
  </si>
  <si>
    <t>Енергоспестяващи мерки за подобряване на енергийните характеристики на тръбна  мрежа за транспортиране на топлоносител гореща вода и/или на въздухопроводна мрежа</t>
  </si>
  <si>
    <t>Енергоспестяващи мерки за оползотворяване на енергия от възобновяеми източници</t>
  </si>
  <si>
    <t>Енергоспестяващи мерки по системите за осветление</t>
  </si>
  <si>
    <t>Енергоспестяващи мерки за подмяна на битови уреди и/или офис оборудване, потребяващи енергия</t>
  </si>
  <si>
    <t>Енергийни спестявания на пакет от енергоспестяващи мерки</t>
  </si>
  <si>
    <t xml:space="preserve">ПАКЕТ ОТ ЕСМ, ИЗБРАН ЗА ИЗПЪЛНЕНИЕ В СГРАДАТА: </t>
  </si>
  <si>
    <t>ОБЩО ГОДИШНО СПЕСТЯВАНЕ НА ЕНЕРГИЯ СЛЕД ИЗПЪЛНЕНИЕ НА ВСИЧКИ ЕСМ ОТ ИЗБРАНИЯ ПАКЕТ</t>
  </si>
  <si>
    <t>ВСИЧКО:</t>
  </si>
  <si>
    <t>ДЯЛ НА СПЕСТЕНАТА ЕНЕРГИЯ</t>
  </si>
  <si>
    <t>ОБЩО КОЛИЧЕСТВО СПЕСТЕНА ЕНЕРГИЯ</t>
  </si>
  <si>
    <t>ВИД ПО ПРЕДНАЗНАЧЕНИЕ:</t>
  </si>
  <si>
    <t>БРОЙ ЕТАЖИ</t>
  </si>
  <si>
    <t>НАСЕЛЕНО МЯСТО И АДРЕС</t>
  </si>
  <si>
    <t>Представителна снимка на сградата към момента на обследването</t>
  </si>
  <si>
    <t>ИДЕНТИФИКАТОР (съгласно ЗКИР)</t>
  </si>
  <si>
    <t>1. ИДЕНТИФИКАЦИОННИ ДАННИ</t>
  </si>
  <si>
    <t>БРОЙ ОБИТАТЕЛИ</t>
  </si>
  <si>
    <t>ПРЕДИ ЕСМ</t>
  </si>
  <si>
    <t>КЛАС НА ЕНЕРГОПОТРЕБЛЕНИЕ</t>
  </si>
  <si>
    <t>ВАЛИДНОСТ НА СЕРТИФИКАТА В ГОДИНИ</t>
  </si>
  <si>
    <r>
      <rPr>
        <b/>
        <sz val="20"/>
        <rFont val="Arial"/>
        <family val="2"/>
        <charset val="204"/>
      </rPr>
      <t>Р Е З Ю М Е</t>
    </r>
    <r>
      <rPr>
        <b/>
        <sz val="12"/>
        <rFont val="Arial"/>
        <family val="2"/>
        <charset val="204"/>
      </rPr>
      <t xml:space="preserve">
НА ДОКЛАД ОТ ИЗВЪРШЕНО ОБСЛЕДВАНЕ  ЗА ЕНЕРГИЙНА ЕФЕКТИВНОСТ
НА СГРАДА</t>
    </r>
  </si>
  <si>
    <r>
      <t>ЗАСТРОЕНА ПЛОЩ, m</t>
    </r>
    <r>
      <rPr>
        <b/>
        <vertAlign val="superscript"/>
        <sz val="10"/>
        <rFont val="Arial"/>
        <family val="2"/>
        <charset val="204"/>
      </rPr>
      <t>2</t>
    </r>
  </si>
  <si>
    <r>
      <t>РАЗГЪНАТА ЗАСТРОЕНА ПЛОЩ, m</t>
    </r>
    <r>
      <rPr>
        <b/>
        <vertAlign val="superscript"/>
        <sz val="10"/>
        <rFont val="Arial"/>
        <family val="2"/>
        <charset val="204"/>
      </rPr>
      <t>2</t>
    </r>
  </si>
  <si>
    <r>
      <t>ОТОПЛЯЕМА ПЛОЩ, m</t>
    </r>
    <r>
      <rPr>
        <b/>
        <vertAlign val="superscript"/>
        <sz val="10"/>
        <rFont val="Arial"/>
        <family val="2"/>
        <charset val="204"/>
      </rPr>
      <t>2</t>
    </r>
  </si>
  <si>
    <r>
      <t>ОТОПЛЯЕМ ОБЕМ , m</t>
    </r>
    <r>
      <rPr>
        <b/>
        <vertAlign val="superscript"/>
        <sz val="10"/>
        <rFont val="Arial"/>
        <family val="2"/>
        <charset val="204"/>
      </rPr>
      <t>3</t>
    </r>
    <r>
      <rPr>
        <sz val="10"/>
        <rFont val="Arial"/>
        <family val="2"/>
        <charset val="204"/>
      </rPr>
      <t/>
    </r>
  </si>
  <si>
    <r>
      <t>ПЛОЩ НА ОХЛАЖДАНИЯ ОБЕМ, m</t>
    </r>
    <r>
      <rPr>
        <b/>
        <vertAlign val="superscript"/>
        <sz val="10"/>
        <rFont val="Arial"/>
        <family val="2"/>
        <charset val="204"/>
      </rPr>
      <t>2</t>
    </r>
  </si>
  <si>
    <r>
      <t>ОХЛАЖДАН ОБЕМ, m</t>
    </r>
    <r>
      <rPr>
        <b/>
        <vertAlign val="superscript"/>
        <sz val="10"/>
        <rFont val="Arial"/>
        <family val="2"/>
        <charset val="204"/>
      </rPr>
      <t>3</t>
    </r>
  </si>
  <si>
    <t>ДАННИ ЗА КОРЕСПОНДЕНЦИЯ</t>
  </si>
  <si>
    <t>РЕГИСТРАЦИОНЕН № В ПУБЛИЧНИЯ РЕГИСТЪР НА АУЕР</t>
  </si>
  <si>
    <t>Снимка</t>
  </si>
  <si>
    <t>2. РЕЗЮМЕ НА СЪСТОЯНИЕТО НА СГРАДАТА КЪМ МОМЕНТА НА ОБСЛЕДВАНЕТО</t>
  </si>
  <si>
    <t>Режим на експлоатация</t>
  </si>
  <si>
    <t>часа / ден</t>
  </si>
  <si>
    <t>дни/седмично</t>
  </si>
  <si>
    <t>Среднодневен брой на обитателите</t>
  </si>
  <si>
    <t>Тип на конструкцията</t>
  </si>
  <si>
    <t>Климатична зона</t>
  </si>
  <si>
    <t>Поредност на настоящото обследване</t>
  </si>
  <si>
    <t>Изпълнени мерки за енергоспестяване, предписани при предходно обследване</t>
  </si>
  <si>
    <t>Представителни снимки за състоянието на покрива</t>
  </si>
  <si>
    <t>Представителни снимки за състоянието на пода</t>
  </si>
  <si>
    <t>2.2. ОСОБЕНОСТИ НА КОНСТРУКЦИЯТА, СЪСТОЯНИЕ НА ПЛЪТНИТЕ И ПРОЗРАЧНИТЕ ОГРАЖДАЩИ ЕЛЕМЕНТИ, ГРАНИЧЕЩИ С ВЪНШЕН ВЪЗДУХ</t>
  </si>
  <si>
    <t>2.3. СИСТЕМИ ЗА ОСИГУРЯВАНЕ НА МИКРОКЛИМАТА</t>
  </si>
  <si>
    <t>2.2.1. Стени</t>
  </si>
  <si>
    <t>2.2.2. Прозорци, врати и други прозрачни ограждащи елементи на сградата</t>
  </si>
  <si>
    <t>2.2.3. Покрив</t>
  </si>
  <si>
    <t>2.2.4. Под</t>
  </si>
  <si>
    <t>2.2.5. Вътрешни стени, граници на зони (когато е приложимо)</t>
  </si>
  <si>
    <t>Брой на смукателните вентилационни системи в сградата</t>
  </si>
  <si>
    <t>Брой на общообменните вентилационни системи в сградата</t>
  </si>
  <si>
    <t>Генератор на топлина 1</t>
  </si>
  <si>
    <t>Ефективност на генератор на топлина 1 (КПД, %)</t>
  </si>
  <si>
    <t>Генератор на топлина 2</t>
  </si>
  <si>
    <t>Ефективност на генератор на топлина 2 (КПД, %)</t>
  </si>
  <si>
    <t>Инсталирана мощност за отопление на генератор 1</t>
  </si>
  <si>
    <t>Инсталирана мощност за отопление на генератор 2</t>
  </si>
  <si>
    <t>Обща оценка за състоянието на топлоснабдяването от генератор на топлина 1:</t>
  </si>
  <si>
    <t>Обща оценка за състоянието на топлоснабдяването от генератор на топлина 2:</t>
  </si>
  <si>
    <t>Представителни снимки на системите за генериране на топлина и отопление</t>
  </si>
  <si>
    <t>Рекуперация на топлина:</t>
  </si>
  <si>
    <t>ефективност на процеса на рекуперация</t>
  </si>
  <si>
    <t>вентилирана зона</t>
  </si>
  <si>
    <t>Работен режим, часа/седмично</t>
  </si>
  <si>
    <t>Период на експлоатация на генератор на топлина 1, год.</t>
  </si>
  <si>
    <t>Период на експлоатация на генератор на топлина 2, год.</t>
  </si>
  <si>
    <t>Общ нетен обем, обслужван от системите за механична общообменна вентилация</t>
  </si>
  <si>
    <t xml:space="preserve">Период, през който системите се експлоатират - в години </t>
  </si>
  <si>
    <t xml:space="preserve">Брой на топлинните зони </t>
  </si>
  <si>
    <t>Представителни снимки на системите за вентилация</t>
  </si>
  <si>
    <t>Използвани начини за охлаждане в сградата:</t>
  </si>
  <si>
    <t>Енергиен ресурс 1</t>
  </si>
  <si>
    <t>Енергиен ресурс 2</t>
  </si>
  <si>
    <t>а) охлаждане с конвектори и пресен въздук от инфилтрация</t>
  </si>
  <si>
    <t>б) охлаждане чрез механична вентилация</t>
  </si>
  <si>
    <t>в) охлаждане чрез механична вентилация с пресен въздух, отработен извън охлажданата зона</t>
  </si>
  <si>
    <t>Генератор на студ 1</t>
  </si>
  <si>
    <t>Период на експлоатация на генератор 1, год.</t>
  </si>
  <si>
    <t>Ефективност на генератор на студ 1 (КПД, %)</t>
  </si>
  <si>
    <t>Обща оценка за състоянието на студоснабдяването от генератор на студ 1:</t>
  </si>
  <si>
    <t>Източник на възобновяема енергия, ако е приложимо</t>
  </si>
  <si>
    <t>Охлаждани зони, брой</t>
  </si>
  <si>
    <t>Генератор на студ 2</t>
  </si>
  <si>
    <t>Период на експлоатация на генератор 2, год.</t>
  </si>
  <si>
    <t>Ефективност на генератор на студ 2 (КПД, %)</t>
  </si>
  <si>
    <t>Обща оценка за състоянието на студоснабдяването от генератор на студ 2:</t>
  </si>
  <si>
    <t>Представителни снимки на системите за охлаждане</t>
  </si>
  <si>
    <t>Генератор 1 на енергия за БГВ</t>
  </si>
  <si>
    <t>Енергия за БГВ, оползотворена от ВЕИ, kWh/год.</t>
  </si>
  <si>
    <t>Ефективност на генератор за БГВ (КПД, %)</t>
  </si>
  <si>
    <t>Топлинно изолиране на външни стени</t>
  </si>
  <si>
    <t>Топлинно изолиране на вътрешни стени</t>
  </si>
  <si>
    <t>Топлинно изолиране на покрив</t>
  </si>
  <si>
    <t>Топлинно изолиране на под</t>
  </si>
  <si>
    <t xml:space="preserve">Представителни снимки за състоянието на външните стени, граничещите с външен въздух </t>
  </si>
  <si>
    <t xml:space="preserve">Представителни снимки за състоянието на прозрачните ограждащи елементи, граничещите с външен въздух </t>
  </si>
  <si>
    <t>Обем, отопляван от генератор на топлина 1</t>
  </si>
  <si>
    <t>Обем, отопляван от генератор на топлина 2</t>
  </si>
  <si>
    <t>Период на охлаждане - от ден.месец  до ден.месец</t>
  </si>
  <si>
    <t xml:space="preserve">Студоносител </t>
  </si>
  <si>
    <t>Коефициент на трансформация при генерирането на студ</t>
  </si>
  <si>
    <t>Инсталирана мощност на генератор 2</t>
  </si>
  <si>
    <t>Нетен обем, охлаждан от генератор на студ 1</t>
  </si>
  <si>
    <t>Нетен обем, охлаждан от генератор на студ 2</t>
  </si>
  <si>
    <t>Топлоносител</t>
  </si>
  <si>
    <t>Коефициент на трансформация при генерирането на топлина (при термопомпи с приложение за отопление)</t>
  </si>
  <si>
    <t>Работен режим: часа/ден ; дни/седм.</t>
  </si>
  <si>
    <t>Работен режим, часа/ден ; дни/седм.</t>
  </si>
  <si>
    <t>Общо годишно потребление на гореща вода в сградата, литри</t>
  </si>
  <si>
    <t>Генератор 2 на енергия за БГВ</t>
  </si>
  <si>
    <t>2.3.4. Горещо водоснабдяване за битови нужди. Система за гореща вода.</t>
  </si>
  <si>
    <t xml:space="preserve">2.3.5. Електроснабдяване. </t>
  </si>
  <si>
    <t>Осветление</t>
  </si>
  <si>
    <t>Уреди, потребяващи енергия, влияещи на топлинния баланс на сградата</t>
  </si>
  <si>
    <t xml:space="preserve">Представителна снимка </t>
  </si>
  <si>
    <t>Уреди, потребяващи енергия, невлияещи на топлинния баланс на сградата</t>
  </si>
  <si>
    <t>Вентилатори и помпи</t>
  </si>
  <si>
    <t>Описание, специфика, оценка на състоянието:</t>
  </si>
  <si>
    <t>Общо описание, специфика, оценка на състоянието:</t>
  </si>
  <si>
    <t>ПЕЛЕТИ</t>
  </si>
  <si>
    <t>ДЪРВА ЗА ОГРЕВ</t>
  </si>
  <si>
    <t>Енергоспестяващи мерки при генерирането на топлина. Отопление и вентилация.</t>
  </si>
  <si>
    <t>Енергоспестяващи мерки при генерирането на студ. Охлаждане.</t>
  </si>
  <si>
    <t>С1</t>
  </si>
  <si>
    <t>С2</t>
  </si>
  <si>
    <t>С3</t>
  </si>
  <si>
    <t>….</t>
  </si>
  <si>
    <t>В1</t>
  </si>
  <si>
    <t>В2</t>
  </si>
  <si>
    <t>В3</t>
  </si>
  <si>
    <t>Полагане на топлинна изолация на пода.</t>
  </si>
  <si>
    <t>Полагане на топлинна изолация на покрива. Изяснява се мястото на полагане на топлинната изолация.</t>
  </si>
  <si>
    <t>Подобряване на енергийните характеристики на прозорци, външни врати чрез подмяна на стари с нови, произведени по напреднала технология за намаляване на топлинните загуби през този вид ограждащи елементи.</t>
  </si>
  <si>
    <t>Реконструкция (подмяна) на абонатна станция или на нейни елементи, включително изолации.Реконструкция (подмяна) на котелна инсталация или на елементи от нея (котли, помпи, тръбна мрежа, арматура и др.), включително настройки и изолации. Вторично използване на отпадна топлина.</t>
  </si>
  <si>
    <t>Мерки за оползотворяване на енергия от възобновяеми източници</t>
  </si>
  <si>
    <t xml:space="preserve">Въвеждане на системи, използващи един следните видове ВЕИ: слънце, вятър, вода, земя и др. </t>
  </si>
  <si>
    <t xml:space="preserve">4. ЕНЕРГИЕН БАЛАНС НА СГРАДАТА. БАЗОВА ЛИНИЯ НА ЕНЕРГОПОТРЕБЛЕНИЕТО. </t>
  </si>
  <si>
    <t>3.1. РЕФЕРЕНТНА ГОДИНА, ПРИЕТА ЗА ПРЕДСТАВИТЕЛНА</t>
  </si>
  <si>
    <t>t</t>
  </si>
  <si>
    <t xml:space="preserve">ПРОГНОЗИРАН РАЗХОД НА ЕНЕРГИЯ СЛЕД ИЗПЪЛНЕНИЕ НА ЕСМ </t>
  </si>
  <si>
    <t>УРЕДИ</t>
  </si>
  <si>
    <t>ЕНЕРГИЕН РЕСУРС</t>
  </si>
  <si>
    <t xml:space="preserve">ЕНЕРГОПОТРЕБЛЕНИЕ </t>
  </si>
  <si>
    <t>лева/kWh</t>
  </si>
  <si>
    <t>СПЕСТЕНИ ГОРИВА И ЕНЕРГИЯ</t>
  </si>
  <si>
    <t>Вид енергоносител</t>
  </si>
  <si>
    <t>2.1. ОБЩО ОПИСАНИЕ НА СГРАДАТА:</t>
  </si>
  <si>
    <t>Да</t>
  </si>
  <si>
    <t xml:space="preserve">Не </t>
  </si>
  <si>
    <t>ОЗНАЧЕНИЕ НА ИЗБРАНИЯ ПАКЕТ ЕСМ ЗА ИЗПЪЛНЕНИЕ В СГРАДАТА</t>
  </si>
  <si>
    <t xml:space="preserve">Цени на енергоносителите, използвани при изчисленията на срока на откупуване на инвестициите </t>
  </si>
  <si>
    <t>СПЕЦИАЛНОСТ</t>
  </si>
  <si>
    <t>ПОДПИС, ДАТА И ПЕЧАТ</t>
  </si>
  <si>
    <t>Дата:</t>
  </si>
  <si>
    <t xml:space="preserve">Частично </t>
  </si>
  <si>
    <t>*полуподземните етажи се въвеждат в колоната "Подземни"</t>
  </si>
  <si>
    <t xml:space="preserve">1.1. ОБЩИ ДАННИ ЗА СГРАДАТА </t>
  </si>
  <si>
    <r>
      <t>СПЕЦИФИЧЕН РАЗХОД НА ЕНЕРГИЯ, kWh/m</t>
    </r>
    <r>
      <rPr>
        <b/>
        <vertAlign val="superscript"/>
        <sz val="10"/>
        <rFont val="Arial"/>
        <family val="2"/>
        <charset val="204"/>
      </rPr>
      <t>2</t>
    </r>
    <r>
      <rPr>
        <b/>
        <sz val="10"/>
        <rFont val="Arial"/>
        <family val="2"/>
        <charset val="204"/>
      </rPr>
      <t xml:space="preserve">.год.  </t>
    </r>
  </si>
  <si>
    <r>
      <rPr>
        <b/>
        <sz val="10"/>
        <rFont val="Arial"/>
        <family val="2"/>
        <charset val="204"/>
      </rPr>
      <t>ВИД СОБСТВЕНОСТ</t>
    </r>
    <r>
      <rPr>
        <sz val="10"/>
        <rFont val="Arial"/>
        <family val="2"/>
        <charset val="204"/>
      </rPr>
      <t xml:space="preserve"> </t>
    </r>
    <r>
      <rPr>
        <i/>
        <sz val="10"/>
        <rFont val="Arial"/>
        <family val="2"/>
        <charset val="204"/>
      </rPr>
      <t/>
    </r>
  </si>
  <si>
    <r>
      <t xml:space="preserve">СОБСТВЕНИК НА СГРАДАТА, </t>
    </r>
    <r>
      <rPr>
        <i/>
        <sz val="10"/>
        <rFont val="Arial"/>
        <family val="2"/>
        <charset val="204"/>
      </rPr>
      <t>(адрес, телефон, e-mail)</t>
    </r>
  </si>
  <si>
    <r>
      <t>НАДЗЕМНИ  / ПОДЗЕМНИ</t>
    </r>
    <r>
      <rPr>
        <sz val="9"/>
        <rFont val="Arial"/>
        <family val="2"/>
        <charset val="204"/>
      </rPr>
      <t>*</t>
    </r>
  </si>
  <si>
    <t>ЛИЦЕ, ОТГОВОРНО ЗА ВЪЗЛАГАНЕ НА ОБСЛЕДВАНЕТО</t>
  </si>
  <si>
    <t>1.2. ДАННИ ЗА ЛИЦЕТО, ИЗВЪРШИЛО ОБСЛЕДВАНЕТО</t>
  </si>
  <si>
    <t>ЛИЦЕ, ОТГОВОРНО ЗА ИЗПЪЛНЕНИЕ НА ОБСЛЕДВАНЕТО</t>
  </si>
  <si>
    <r>
      <t xml:space="preserve">ЗАБЕЛЕЖЕКИ:
1. В полетата за общи идентификационни данни е въведен указателен коментар, където е необходимо.
2. Съкращенията "ПД", "ЧП", "ПО", "ЧО", "С", "Ч" в т.1.1. за собствеността означават съответно: Публична държавна, частна държавна, публична общинска, смесена (включително съ-собствена) - с означаване дяловете на съсобствеността и режима на тези дялове, и частна собственост.
3. </t>
    </r>
    <r>
      <rPr>
        <u/>
        <sz val="10"/>
        <rFont val="Arial"/>
        <family val="2"/>
        <charset val="204"/>
      </rPr>
      <t xml:space="preserve">ВАЖНО! </t>
    </r>
    <r>
      <rPr>
        <sz val="10"/>
        <rFont val="Arial"/>
        <family val="2"/>
        <charset val="204"/>
      </rPr>
      <t>Навсякъде в документа се поставя означение "Н/П", когато в съответното поле е неприложимо да се въведе конкретна стойност или информация.</t>
    </r>
  </si>
  <si>
    <t xml:space="preserve">2.3.1. Отопление. Системи за генериране на топлина. </t>
  </si>
  <si>
    <r>
      <rPr>
        <u/>
        <sz val="10"/>
        <rFont val="Arial"/>
        <family val="2"/>
        <charset val="204"/>
      </rPr>
      <t>а) много добро</t>
    </r>
    <r>
      <rPr>
        <sz val="10"/>
        <rFont val="Arial"/>
        <family val="2"/>
        <charset val="204"/>
      </rPr>
      <t>, не се нуждае от ЕСМ</t>
    </r>
  </si>
  <si>
    <r>
      <rPr>
        <u/>
        <sz val="10"/>
        <rFont val="Arial"/>
        <family val="2"/>
        <charset val="204"/>
      </rPr>
      <t>б) добро</t>
    </r>
    <r>
      <rPr>
        <sz val="10"/>
        <rFont val="Arial"/>
        <family val="2"/>
        <charset val="204"/>
      </rPr>
      <t>, нуждае се от мерки за регулиране и по-добро управление на топлоснабдяването</t>
    </r>
  </si>
  <si>
    <r>
      <rPr>
        <u/>
        <sz val="10"/>
        <rFont val="Arial"/>
        <family val="2"/>
        <charset val="204"/>
      </rPr>
      <t>в) лошо</t>
    </r>
    <r>
      <rPr>
        <sz val="10"/>
        <rFont val="Arial"/>
        <family val="2"/>
        <charset val="204"/>
      </rPr>
      <t>, нуждае се от енергоспестяващи мерки за подобряване на ефективността</t>
    </r>
  </si>
  <si>
    <t>Описание и специфика на системата за отопление. Оценка на експлоатационното състояние. Потенциал за енергоспестяване</t>
  </si>
  <si>
    <t>2.3.2. Вентилация. Системи за вентилация.</t>
  </si>
  <si>
    <t>Генератор 1 (вид и енергиен ресурс)</t>
  </si>
  <si>
    <t>Генератор 2 (вид и енергиен ресурс)</t>
  </si>
  <si>
    <r>
      <t>Общ дебит на нагнетателната вентилация, m</t>
    </r>
    <r>
      <rPr>
        <vertAlign val="superscript"/>
        <sz val="10"/>
        <rFont val="Arial"/>
        <family val="2"/>
        <charset val="204"/>
      </rPr>
      <t>3</t>
    </r>
    <r>
      <rPr>
        <sz val="10"/>
        <rFont val="Arial"/>
        <family val="2"/>
        <charset val="204"/>
      </rPr>
      <t>/h/m</t>
    </r>
    <r>
      <rPr>
        <vertAlign val="superscript"/>
        <sz val="10"/>
        <rFont val="Arial"/>
        <family val="2"/>
        <charset val="204"/>
      </rPr>
      <t>2</t>
    </r>
  </si>
  <si>
    <r>
      <t xml:space="preserve">Температура на подаване, </t>
    </r>
    <r>
      <rPr>
        <vertAlign val="superscript"/>
        <sz val="10"/>
        <rFont val="Arial"/>
        <family val="2"/>
        <charset val="204"/>
      </rPr>
      <t>о</t>
    </r>
    <r>
      <rPr>
        <sz val="10"/>
        <rFont val="Arial"/>
        <family val="2"/>
        <charset val="204"/>
      </rPr>
      <t>С - генератор 1/генератор 2</t>
    </r>
  </si>
  <si>
    <t>Описание и специфика на системите за вентилация. Оценка на експлоатационното състояние. Потенциал за енергоспестяване.</t>
  </si>
  <si>
    <t xml:space="preserve">2.3.3. Охлаждане. Системи за генериране на студ. </t>
  </si>
  <si>
    <r>
      <t>Общ нетен охлаждан обем, m</t>
    </r>
    <r>
      <rPr>
        <vertAlign val="superscript"/>
        <sz val="10"/>
        <rFont val="Arial"/>
        <family val="2"/>
        <charset val="204"/>
      </rPr>
      <t>3</t>
    </r>
  </si>
  <si>
    <r>
      <t>Площ на охлаждания обем, m</t>
    </r>
    <r>
      <rPr>
        <vertAlign val="superscript"/>
        <sz val="10"/>
        <rFont val="Arial"/>
        <family val="2"/>
        <charset val="204"/>
      </rPr>
      <t>2</t>
    </r>
  </si>
  <si>
    <t>Инсталирана мощност на генератор 1</t>
  </si>
  <si>
    <r>
      <rPr>
        <u/>
        <sz val="10"/>
        <rFont val="Arial"/>
        <family val="2"/>
        <charset val="204"/>
      </rPr>
      <t>б) добро</t>
    </r>
    <r>
      <rPr>
        <sz val="10"/>
        <rFont val="Arial"/>
        <family val="2"/>
        <charset val="204"/>
      </rPr>
      <t>, нуждае се от мерки за регулиране и по-добро управление на студоподаването</t>
    </r>
  </si>
  <si>
    <t>Описание и специфика на системите за охлаждане. Оценка на експлоатационното състояние. Потенциал за енергоспестяване.</t>
  </si>
  <si>
    <r>
      <t>Средноденонощно потребление на гореща вода с θ=55</t>
    </r>
    <r>
      <rPr>
        <vertAlign val="superscript"/>
        <sz val="10"/>
        <rFont val="Arial"/>
        <family val="2"/>
        <charset val="204"/>
      </rPr>
      <t>о</t>
    </r>
    <r>
      <rPr>
        <sz val="10"/>
        <rFont val="Arial"/>
        <family val="2"/>
        <charset val="204"/>
      </rPr>
      <t>С, , l/d на човек (норма)</t>
    </r>
  </si>
  <si>
    <r>
      <t xml:space="preserve">Годишно потребление на смесена вода с </t>
    </r>
    <r>
      <rPr>
        <sz val="10"/>
        <rFont val="Calibri"/>
        <family val="2"/>
        <charset val="204"/>
      </rPr>
      <t>θ=37,5</t>
    </r>
    <r>
      <rPr>
        <vertAlign val="superscript"/>
        <sz val="10"/>
        <rFont val="Calibri"/>
        <family val="2"/>
        <charset val="204"/>
      </rPr>
      <t>о</t>
    </r>
    <r>
      <rPr>
        <sz val="10"/>
        <rFont val="Calibri"/>
        <family val="2"/>
        <charset val="204"/>
      </rPr>
      <t>С</t>
    </r>
    <r>
      <rPr>
        <sz val="10"/>
        <rFont val="Arial"/>
        <family val="2"/>
        <charset val="204"/>
      </rPr>
      <t>, литри/m</t>
    </r>
    <r>
      <rPr>
        <vertAlign val="superscript"/>
        <sz val="10"/>
        <rFont val="Arial"/>
        <family val="2"/>
        <charset val="204"/>
      </rPr>
      <t>2</t>
    </r>
  </si>
  <si>
    <t>Температура на загряване на водата в генератор 1</t>
  </si>
  <si>
    <t>Температура на загряване на водата в генератор 2</t>
  </si>
  <si>
    <t>Описание и специфика на системите за БГВ. Оценка на експлоатационното състояние. Потенциал за енергоспестяване.</t>
  </si>
  <si>
    <r>
      <t>Едновременна мощност, W/m</t>
    </r>
    <r>
      <rPr>
        <vertAlign val="superscript"/>
        <sz val="10"/>
        <rFont val="Arial"/>
        <family val="2"/>
        <charset val="204"/>
      </rPr>
      <t>2</t>
    </r>
  </si>
  <si>
    <t>3.1.1. Разпределение на потреблението по видове горива и енергии за референтната година</t>
  </si>
  <si>
    <r>
      <t>kWh/t 
kWh/Nm</t>
    </r>
    <r>
      <rPr>
        <b/>
        <vertAlign val="superscript"/>
        <sz val="10"/>
        <rFont val="Arial"/>
        <family val="2"/>
        <charset val="204"/>
      </rPr>
      <t>3</t>
    </r>
  </si>
  <si>
    <r>
      <t>лева/тон
лева/Nm</t>
    </r>
    <r>
      <rPr>
        <b/>
        <vertAlign val="superscript"/>
        <sz val="10"/>
        <rFont val="Arial"/>
        <family val="2"/>
        <charset val="204"/>
      </rPr>
      <t>3</t>
    </r>
  </si>
  <si>
    <t>3.1.2. Разпределение на потреблението на енергия по видове системи</t>
  </si>
  <si>
    <t>ГОДИШЕН РАЗХОД НА ЕНЕРГИЯ КЪМ МОМЕНТА НА ОБСЛЕДВАНЕТО</t>
  </si>
  <si>
    <t>НОРМАЛИЗИРАН ГОДИШЕН РАЗХОД НА ЕНЕРГИЯ</t>
  </si>
  <si>
    <r>
      <rPr>
        <b/>
        <i/>
        <u/>
        <sz val="10"/>
        <rFont val="Arial"/>
        <family val="2"/>
        <charset val="204"/>
      </rPr>
      <t xml:space="preserve">ВАЖНО! </t>
    </r>
    <r>
      <rPr>
        <b/>
        <i/>
        <sz val="10"/>
        <rFont val="Arial"/>
        <family val="2"/>
        <charset val="204"/>
      </rPr>
      <t>Приложимо само за категории сгради, за които няма скала за енергопотребление с числови граници!</t>
    </r>
  </si>
  <si>
    <t>5.1. КРАТКО ОПИСАНИЕ НА МЕРКИТЕ ЗА ЕНЕРГОСПЕСТЯВАНЕ ОТ ИЗБРАНИЯ ПАКЕТ</t>
  </si>
  <si>
    <r>
      <rPr>
        <b/>
        <u/>
        <sz val="10"/>
        <rFont val="Arial"/>
        <family val="2"/>
        <charset val="204"/>
      </rPr>
      <t>Група В:</t>
    </r>
    <r>
      <rPr>
        <b/>
        <sz val="10"/>
        <rFont val="Arial"/>
        <family val="2"/>
        <charset val="204"/>
      </rPr>
      <t xml:space="preserve"> Енергоспестяващи мерки за подобряване на енергийните характеристики на ограждащите конструкции и елементи</t>
    </r>
  </si>
  <si>
    <r>
      <rPr>
        <b/>
        <u/>
        <sz val="10"/>
        <rFont val="Arial"/>
        <family val="2"/>
        <charset val="204"/>
      </rPr>
      <t>Група С:</t>
    </r>
    <r>
      <rPr>
        <b/>
        <sz val="10"/>
        <rFont val="Arial"/>
        <family val="2"/>
        <charset val="204"/>
      </rPr>
      <t xml:space="preserve"> Енергоспестяващи мерки по системите за генериране на топлина/студ и по системите за отопление, охлаждане, вентилация, БГВ и осветление </t>
    </r>
  </si>
  <si>
    <r>
      <rPr>
        <b/>
        <u/>
        <sz val="10"/>
        <rFont val="Arial"/>
        <family val="2"/>
        <charset val="204"/>
      </rPr>
      <t>Група D:</t>
    </r>
    <r>
      <rPr>
        <b/>
        <sz val="10"/>
        <rFont val="Arial"/>
        <family val="2"/>
        <charset val="204"/>
      </rPr>
      <t xml:space="preserve"> Други препоръки и забележки, свързани с изпълнението на енергоспестяващите мерки</t>
    </r>
  </si>
  <si>
    <t>5.2. ТЕХНИКО-ИКОНОМИЧЕСКИ ПАРАМЕТРИ НА МЕРКИТЕ ЗА ЕНЕРГОСПЕСТЯВАНЕ</t>
  </si>
  <si>
    <r>
      <t>СПЕСТЕНИ
ЕМИСИИ СО</t>
    </r>
    <r>
      <rPr>
        <b/>
        <vertAlign val="subscript"/>
        <sz val="9"/>
        <rFont val="Arial"/>
        <family val="2"/>
        <charset val="204"/>
      </rPr>
      <t>2</t>
    </r>
  </si>
  <si>
    <t>ОБЩО МЯРКА 2</t>
  </si>
  <si>
    <t>ОБЩО МЯРКА 3</t>
  </si>
  <si>
    <t>ОБЩО МЯРКА 4</t>
  </si>
  <si>
    <t>ОБЩО МЯРКА 5</t>
  </si>
  <si>
    <r>
      <rPr>
        <b/>
        <u/>
        <sz val="10"/>
        <rFont val="Arial"/>
        <family val="2"/>
        <charset val="204"/>
      </rPr>
      <t>Група С</t>
    </r>
    <r>
      <rPr>
        <b/>
        <sz val="10"/>
        <rFont val="Arial"/>
        <family val="2"/>
        <charset val="204"/>
      </rPr>
      <t xml:space="preserve">: Енергоспестяващи мерки по системите за генериране на топлина/студ и по системите за отопление, охлаждане, вентилация, БГВ и осветление </t>
    </r>
  </si>
  <si>
    <t>ОБЩО МЯРКА 7</t>
  </si>
  <si>
    <t>ОБЩО МЯРКА 8</t>
  </si>
  <si>
    <t>ОБЩО МЯРКА 9</t>
  </si>
  <si>
    <t xml:space="preserve">Мерки по системите за измерване, 
системите за автоматизация, контрол на параметри и наблюдение на топло и студоснабдяването, които целят икономия на енергия
</t>
  </si>
  <si>
    <t>ОБЩО МЯРКА 10</t>
  </si>
  <si>
    <t>ОБЩО МЯРКА 11</t>
  </si>
  <si>
    <t>ОБЩО МЯРКА 12</t>
  </si>
  <si>
    <t>ОБЩО МЯРКА 13</t>
  </si>
  <si>
    <t>ОБЩО МЯРКА 14</t>
  </si>
  <si>
    <r>
      <t xml:space="preserve">ДРУГИ </t>
    </r>
    <r>
      <rPr>
        <i/>
        <sz val="8"/>
        <rFont val="Arial"/>
        <family val="2"/>
        <charset val="204"/>
      </rPr>
      <t>(изписва се)</t>
    </r>
  </si>
  <si>
    <r>
      <t>УКАЗАНИЯ ПО Т. 5.2: 
1. Всяка предписана мярка се причислява към някоя от 12-те типизирани (Не променяйте наименованието на мерките! За класифицирането им използвайте помощен sheet Measures.).
2. За всяка мярка се попълва годишната икономия на съответните видове горива в натурални единици (kg/год., Nm3/год.) и в kWh/год. 
3. В клетките, в които има цифра "0" или символ "#DIV/0!" са въведени съответни формули.
4. Екологичният еквивалент (редуцирани емисии СО</t>
    </r>
    <r>
      <rPr>
        <vertAlign val="subscript"/>
        <sz val="10"/>
        <rFont val="Arial"/>
        <family val="2"/>
        <charset val="204"/>
      </rPr>
      <t>2</t>
    </r>
    <r>
      <rPr>
        <sz val="10"/>
        <rFont val="Arial"/>
        <family val="2"/>
        <charset val="204"/>
      </rPr>
      <t>) на всяко спестено гориво/енергия се определя по формула, съгласно чл.15 от Наредба по чл.15 към ЗЕЕ, при използване на съответното приложение.
5. Общата годишна икономия на енергия се изчислява по отношение на базисното енергопотребление автоматично след попълване на таблиците по т. 3.1.2 и т. 5.2 (Въведени са съответните формули.).
6. За годишна икономия на енергия в лв/год. се попълва чистата икономия след отчитане на експлоатационните разходи, свързани с въвеждането на съответната мярка.</t>
    </r>
  </si>
  <si>
    <t>Полагане на топлинна изолация на външни стени, уплътнение на фуги във фасадите.</t>
  </si>
  <si>
    <t>Подмяна на прозорци, врати и др. прозрачни ограждащи елементи.</t>
  </si>
  <si>
    <t>Мерки по системите за осветление</t>
  </si>
  <si>
    <t>Мерки по системите за генериране на топлина (абонатна станция; котелна инсталация)</t>
  </si>
  <si>
    <t>Сграда/ Част от сграда</t>
  </si>
  <si>
    <t>158ЕЕК047</t>
  </si>
  <si>
    <t>Училище</t>
  </si>
  <si>
    <t>сграда</t>
  </si>
  <si>
    <t>D</t>
  </si>
  <si>
    <t>ПО</t>
  </si>
  <si>
    <t xml:space="preserve">Ообщина Габрово, пл. „Възраждане” № 3 </t>
  </si>
  <si>
    <t>14218.501.561.1,2,3,4,5</t>
  </si>
  <si>
    <t>гр. Габрово</t>
  </si>
  <si>
    <t>Община Габрово</t>
  </si>
  <si>
    <t>гр.Габрово, бул. Могильов № 69</t>
  </si>
  <si>
    <t>1970 г.</t>
  </si>
  <si>
    <t>гр. Габрово, пл. Възраждане 3</t>
  </si>
  <si>
    <t>gabrovo@gabrovo.bg</t>
  </si>
  <si>
    <t>Таня Христова, кмет на Община Габрово</t>
  </si>
  <si>
    <t>Станислав Андреев</t>
  </si>
  <si>
    <t>бул. Христо Смирненски 1 ет.3</t>
  </si>
  <si>
    <t>+ 359 2 963 2169</t>
  </si>
  <si>
    <t>+ 359 2 963 2574</t>
  </si>
  <si>
    <t>sandreev@eneffect.bg</t>
  </si>
  <si>
    <t>ЕнЕфект-Консулт ЕООД</t>
  </si>
  <si>
    <t>Стоманобетон</t>
  </si>
  <si>
    <t>Фасада юг</t>
  </si>
  <si>
    <t>Фасада изток</t>
  </si>
  <si>
    <t>Фасада запад</t>
  </si>
  <si>
    <t>Фасада север</t>
  </si>
  <si>
    <r>
      <t>Обособени са чечтири типа покривни конструкции, три от тях са покриви с неотопляемо подпокривно пространство и покриви дирекно граничещи с външен въздух. Никъде в подпокривните пространства не е полагана топлоизолация, а покрива директно граничещ с външен въздух е стоманобетонен с отделен от основната конструкция таван със замазка върху рапицова мрежа, където също не се наблюдава топлоизолационне материал. Хидроизолацията е стара и кърпена, наблюдават се нарушения и слаби течове. Общата площ на покрвите е 1962 m</t>
    </r>
    <r>
      <rPr>
        <i/>
        <vertAlign val="superscript"/>
        <sz val="10"/>
        <rFont val="Arial"/>
        <family val="2"/>
        <charset val="204"/>
      </rPr>
      <t>2</t>
    </r>
    <r>
      <rPr>
        <i/>
        <sz val="10"/>
        <rFont val="Arial"/>
        <family val="2"/>
        <charset val="204"/>
      </rPr>
      <t>, а осредненият коефициент на топлопреминаване 0,94 W/m</t>
    </r>
    <r>
      <rPr>
        <i/>
        <vertAlign val="superscript"/>
        <sz val="10"/>
        <rFont val="Arial"/>
        <family val="2"/>
        <charset val="204"/>
      </rPr>
      <t>2</t>
    </r>
    <r>
      <rPr>
        <i/>
        <sz val="10"/>
        <rFont val="Arial"/>
        <family val="2"/>
        <charset val="204"/>
      </rPr>
      <t>K. Потенциалът за енергийни спестявания е висок.</t>
    </r>
    <r>
      <rPr>
        <b/>
        <i/>
        <sz val="10"/>
        <rFont val="Arial"/>
        <family val="2"/>
        <charset val="204"/>
      </rPr>
      <t xml:space="preserve">
</t>
    </r>
  </si>
  <si>
    <r>
      <t>Основно стените са тухлени, като са обособени 3 типа стени, основният тип е тухлена зидария с дебелина на зида 25 см., вторият тип са стоманобетонни стени и шайби и третият тип стени са в приземният етаж и са с дебелина на тухленият зид 40 см. По нито еднин тип стени в сградата не положена топлоизлация. Наблюдава се силнозацапана и надраскана и напукана, а на места се забелязва и паднала външна мазилка по стените на сградата. Стените имат нужда от ремонт независимо дали се полагат мерки за енергийна ефективнос. Средният коефициентът на топлопреминаване на стените е 1,49 W/m</t>
    </r>
    <r>
      <rPr>
        <i/>
        <vertAlign val="superscript"/>
        <sz val="10"/>
        <rFont val="Arial"/>
        <family val="2"/>
        <charset val="204"/>
      </rPr>
      <t>2</t>
    </r>
    <r>
      <rPr>
        <i/>
        <sz val="10"/>
        <rFont val="Arial"/>
        <family val="2"/>
        <charset val="204"/>
      </rPr>
      <t>K, а общата им площ е 3072 m</t>
    </r>
    <r>
      <rPr>
        <i/>
        <vertAlign val="superscript"/>
        <sz val="10"/>
        <rFont val="Arial"/>
        <family val="2"/>
        <charset val="204"/>
      </rPr>
      <t>2</t>
    </r>
    <r>
      <rPr>
        <i/>
        <sz val="10"/>
        <rFont val="Arial"/>
        <family val="2"/>
        <charset val="204"/>
      </rPr>
      <t>.Потенциалът за енергийни спестявания е висок.</t>
    </r>
  </si>
  <si>
    <r>
      <t>Цялата дограмата в училището е PVC, смена от дървена през 2005 г., като прозорците на физкултурния салон и входните врати на училището са с алуминиева рамка, а останалите са с PVC рамка. Стъклопакетът инсталиран в дограмата е двоен със структура 4-16-4 mm, с обикновени стъкла, без селективни покрития, със затворен въздушен слой и коефициент на топлопреминаване 2,60 W/m2K с алуминиеви дистанциотнери с коеф. на топлинният мост ψ = 0,04 W/mK. Изпълнени са с PVC рамка е с коефициент на топлопреминаване на рамката U=1,60 W/m2K, а алуминиеви рамки са коефициент на топлопреминаване на рамката U=2,40 W/m2K. Осредненият коефициент на топлопреминаване на дограмата е 2,55 W/m2K, а коефициентът на енергопреминаване 0,35. Общата площ на всички прозорци и остъклени врати в сградата е 1476 m</t>
    </r>
    <r>
      <rPr>
        <i/>
        <vertAlign val="superscript"/>
        <sz val="10"/>
        <rFont val="Arial"/>
        <family val="2"/>
        <charset val="204"/>
      </rPr>
      <t>2</t>
    </r>
    <r>
      <rPr>
        <i/>
        <sz val="10"/>
        <rFont val="Arial"/>
        <family val="2"/>
        <charset val="204"/>
      </rPr>
      <t xml:space="preserve">. Всичката дограма е компрометирана със сериозни изкривявания и усуквания и със значително увеличение на инфилтрацията. Има потенциал за енергийни спестявания, но не много голям.
</t>
    </r>
  </si>
  <si>
    <t>В сградата има три типа подови конструкции. Първата от тях е под на отопляем подземен етаж, втората е под директно граничещ със земя, а третата е подова конструкция над неотопляем подземен етаж. Няма топлоизолации при подовете и стените граничещи със земя, нито по периферията на сградата. Общата площ на подовете и стените граничещи със земя е 2556 m2, а осредненият коефициент на топлопреминаване 0,51 W/m2K. Има потенциал за енергийни спестявания, но не много голям.</t>
  </si>
  <si>
    <t>Подпокривно пространство</t>
  </si>
  <si>
    <t>Покрив директно граничещ с вн. въздух</t>
  </si>
  <si>
    <t>Неотопляем подземен етаж</t>
  </si>
  <si>
    <t>Под на отопляем полуподземен етаж</t>
  </si>
  <si>
    <t>НП</t>
  </si>
  <si>
    <t>Природен газ</t>
  </si>
  <si>
    <t>Котел</t>
  </si>
  <si>
    <t>1200 kW</t>
  </si>
  <si>
    <t>вода</t>
  </si>
  <si>
    <t>8 часа; 5 дни</t>
  </si>
  <si>
    <t xml:space="preserve">Котелът е чугунен водогреен котел марка "FONDITAL CALDAIE", модел "RODI DUAL HR 1200". Работното налягане на котела е 0,6 MPa, максималната полезна мощност е 1200 kW, а минималната е 600 kW. Котелът е оборудван с горелкa OERTLI, модел "OES - 541 GL", с обхват на мощността от 160 до 1512 kW. 
Регулирането на топлинния товар е автоматично, извършва се чрез контролер по задание по външна температура. Отчитане на горивото се прави по данни от търговските разходомери на дружеството доставчик на природен газ. 
Функционирането на котлите е нормално, настройката е в норми, няма влошени характеристики на горивния процес причинени от сажди, налепи и други. Тъй като котела е нов и настроен с мощност отговаряща на мощността на сградата е приет сезонен коефициент на полезно действие η = 91 %.
Отоплителните тела са без термостатични вентили. Радиаторите са свързани с абонатната станция (старото котелно) посредством разпределителната мрежа тип "Тихелман" (попътна), със стоманени тръби. Отоплителната инсталация е стара и амортизирана, голяма част от помещенията в сградата не се отопляват достатъчно, а други прегрети поради липсата на регулиране на радиаторите. Поради неработещите спирателна и регулираща арматура по трасетата на отоплтиелната инсталация подаването на топлина в отделните помещения, зависи от щранга и от отдалечеността на абонатната станция. Цялата инсталация се нуждае от основен ремонт и подмяна на отоплителните тела, а абонатната станция от доизолиране на всички тръбни връзки, помпи, спирателни кранове, колена и събирателни съдове.
</t>
  </si>
  <si>
    <t xml:space="preserve">       Котел        /            Разпределителни колектори (стеро котелно)         /       Отоплирелно тяло</t>
  </si>
  <si>
    <t>Топлата вода за битови нужди се осигурява от осем обемни електрически бойлера, с мощност 3 kW, без нагревателни серпентини за подгряване от топлоносител и два проточни електрически бойлера с мощност 3 kW. Има висок потенциал за спестявания</t>
  </si>
  <si>
    <t>Електроенергия</t>
  </si>
  <si>
    <t>Бойлер</t>
  </si>
  <si>
    <t>Състоянието на електропреносната система е задоволително. Осветлението в част от помещенията е старо със амортизирани и потъмнели отражатели и резпръскватели. Има потенциал за икономия на енергия, но не голям.</t>
  </si>
  <si>
    <t>3,56 / 5,09</t>
  </si>
  <si>
    <t>частично добро</t>
  </si>
  <si>
    <t>Общата инсталирана мощност на осветителните тела в сградата е 61 kW. Поради голмият брой несветещи лампи е направена нормализация на потреблението и е установена средна консумация за осветление 5,09 W/m2 при работен режим 3 часа/дневно. В част от помещенията има стари осветителни тела включително и живачни лампи в салона и лампи с нажежаема жичка.</t>
  </si>
  <si>
    <t xml:space="preserve">В сградата основните консуматори на електроенергия са компютри, офис оборудването и електроуредите в бюфета. В сградата има оборудвана кухня, която към момента не функционира. Средната консумирана мощност от електрически уреди в сградата при работен режим 8 часа/дневно и 5 дни седмично е 1,17 W/m2. </t>
  </si>
  <si>
    <t>Частично добро</t>
  </si>
  <si>
    <t>Има инсталирани общо 5 броя вентилатори с мощност 350 W и работен режим 3 час дневно и едно осветително тяло с два луминесцентни осветители по 36 W. Осветлението в котелното помещение работи по 2 часа дневно.</t>
  </si>
  <si>
    <t>Добро</t>
  </si>
  <si>
    <t>Циркулацията на топлоносител в отоплителната инсталация се осъществява чрез две помпи Grundfos MAGNA1 65-120 с честотно регулиране  и тристепенна резервна помпа Grundfos UPS 65-120.</t>
  </si>
  <si>
    <t xml:space="preserve">Състоянието на сградата е привидно добро от конструктивна гледна точка, но на много места се наблюдава паднала мазилка и нарушена хидроизолация на покрива, прозорците са недобре уплътнени и изметнати, а отоплителната инсталация е стара с неработещи спирателни кранове при радиатори, системата за обезвъздушаване също не работи добре, съществува клонове на отоплителната инсталация, до които почти не достига топлина и това е довело до използването на климатици и ел. печки за отопление. Всички тези предпоставки налагат скорошен ремонт на сградата, поради което е направена още една оценка на инвестициите, която изключва дейностите по ремонт на сградата от инвестицията, като обрушване на мазилки и полагане на нови външни мазилки на сградата, полагане на нова хидроизолация, ремонт на осветлението и др.
Сменена е горивната база на обекта от промишлен газьол на природен газ и е инсталиран нов котел в пристройка към сградата. Котелът използван за отопление на сградата е нов и в добро състояние, добре настроен и с висок коефициент на полезно действие.
Топлинните загуби от ограждащите повърхнини на сградата са значителни, отоплителната инсталация се нуждае от профилактика, а затоплянето на вода за битово горещо водоснабдяване е ненужно скъпо и може да се осигури намаляване на разходите. Потенциал за енергийни спестявания в сградата има по почти всички ограждащи елементи, отоплителната, осветителната системи и в системата за БГВ. В доклада са предложени и мерки за осигуряване не необходимия пресен въздух, топлинен и светлинен комфорт в помещенията. 
Ориентацията на сградата и сравнително простата и форма позволяват да се осигури реконструкция покриваща много високи стандарти за енергийна ефективност. 
</t>
  </si>
  <si>
    <t>Топлоизолиране на покрива на сградата</t>
  </si>
  <si>
    <t>Топлоизолиране на външните стени на сградата</t>
  </si>
  <si>
    <t>Инсталация за подгряване на топла вода със слънчева енергия и природен газ</t>
  </si>
  <si>
    <t xml:space="preserve">Монтаж на външни засенчващи устройства </t>
  </si>
  <si>
    <t>D1</t>
  </si>
  <si>
    <t>D2</t>
  </si>
  <si>
    <t>Намаляцане на моността на котела</t>
  </si>
  <si>
    <r>
      <t xml:space="preserve">ДРУГИ </t>
    </r>
    <r>
      <rPr>
        <i/>
        <sz val="10"/>
        <rFont val="Arial"/>
        <family val="2"/>
        <charset val="204"/>
      </rPr>
      <t>(ЕиП)</t>
    </r>
  </si>
  <si>
    <t>Александър Генчев</t>
  </si>
  <si>
    <t>архитектура</t>
  </si>
  <si>
    <t>Красимир Лирков</t>
  </si>
  <si>
    <t>топлотехника</t>
  </si>
  <si>
    <t>Цветанка Пейчева</t>
  </si>
  <si>
    <t>електротехника</t>
  </si>
  <si>
    <t>Подмяна на осветлението</t>
  </si>
  <si>
    <t>Ремонт на отоплителна инсталация, автомматизация и мониторинг</t>
  </si>
  <si>
    <t>В доклада са оценени енергоспестяващи мерки за реконструкция и топлоизолиране на покрива, външните стени, подовете и стените под земя, прозорците както и монтажа на слънчеви колектори за топла вода на покривите, мерки по осветлението на сградата и мярка за ремонт на отоплителната инсталация. В доклада са заложена мярка за реконструкция МР 1 за засенчващите устройства в сградата .Понастоящем сградата отговаря на енергиен клас D, а след изпълнение на препоръчаният пакет от енергоспестяващи мерки сградата ще отговаря на изискванията за енергиен клас А.</t>
  </si>
  <si>
    <t>+359 66 818 400</t>
  </si>
  <si>
    <t>10.03.2017 г.</t>
  </si>
  <si>
    <t>20.02.2017 г.</t>
  </si>
  <si>
    <t>Подмяна на прозорците и остъклените външни врати сградата с PVC/алуминиева дограма</t>
  </si>
  <si>
    <t>по-голям от 1,4 W/m2K</t>
  </si>
  <si>
    <t xml:space="preserve">с двоен стъклопакет с нискоемисийни стъкла и обобщен коефициент на дограмата не </t>
  </si>
  <si>
    <t>П1</t>
  </si>
  <si>
    <t>B</t>
  </si>
</sst>
</file>

<file path=xl/styles.xml><?xml version="1.0" encoding="utf-8"?>
<styleSheet xmlns="http://schemas.openxmlformats.org/spreadsheetml/2006/main">
  <numFmts count="2">
    <numFmt numFmtId="164" formatCode="0.0"/>
    <numFmt numFmtId="165" formatCode="#,##0.0"/>
  </numFmts>
  <fonts count="36">
    <font>
      <sz val="10"/>
      <name val="Arial"/>
      <charset val="204"/>
    </font>
    <font>
      <b/>
      <sz val="10"/>
      <name val="Arial"/>
      <family val="2"/>
      <charset val="204"/>
    </font>
    <font>
      <b/>
      <sz val="11"/>
      <name val="Arial"/>
      <family val="2"/>
      <charset val="204"/>
    </font>
    <font>
      <sz val="8"/>
      <name val="Arial"/>
      <family val="2"/>
      <charset val="204"/>
    </font>
    <font>
      <b/>
      <vertAlign val="superscript"/>
      <sz val="10"/>
      <name val="Arial"/>
      <family val="2"/>
      <charset val="204"/>
    </font>
    <font>
      <b/>
      <sz val="9"/>
      <name val="Arial"/>
      <family val="2"/>
      <charset val="204"/>
    </font>
    <font>
      <b/>
      <vertAlign val="subscript"/>
      <sz val="9"/>
      <name val="Arial"/>
      <family val="2"/>
      <charset val="204"/>
    </font>
    <font>
      <u/>
      <sz val="10"/>
      <color indexed="12"/>
      <name val="Arial"/>
      <family val="2"/>
      <charset val="204"/>
    </font>
    <font>
      <b/>
      <sz val="12"/>
      <name val="Arial"/>
      <family val="2"/>
      <charset val="204"/>
    </font>
    <font>
      <sz val="10"/>
      <name val="Arial"/>
      <family val="2"/>
      <charset val="204"/>
    </font>
    <font>
      <i/>
      <sz val="10"/>
      <name val="Arial"/>
      <family val="2"/>
      <charset val="204"/>
    </font>
    <font>
      <i/>
      <sz val="8"/>
      <name val="Arial"/>
      <family val="2"/>
      <charset val="204"/>
    </font>
    <font>
      <sz val="9"/>
      <name val="Arial"/>
      <family val="2"/>
      <charset val="204"/>
    </font>
    <font>
      <b/>
      <sz val="20"/>
      <name val="Arial"/>
      <family val="2"/>
      <charset val="204"/>
    </font>
    <font>
      <sz val="9"/>
      <color indexed="81"/>
      <name val="Tahoma"/>
      <family val="2"/>
      <charset val="204"/>
    </font>
    <font>
      <b/>
      <sz val="9"/>
      <color indexed="81"/>
      <name val="Tahoma"/>
      <family val="2"/>
      <charset val="204"/>
    </font>
    <font>
      <b/>
      <u/>
      <sz val="9"/>
      <color indexed="81"/>
      <name val="Tahoma"/>
      <family val="2"/>
      <charset val="204"/>
    </font>
    <font>
      <b/>
      <sz val="9.6999999999999993"/>
      <name val="Arial"/>
      <family val="2"/>
      <charset val="204"/>
    </font>
    <font>
      <b/>
      <sz val="9.4"/>
      <name val="Arial"/>
      <family val="2"/>
      <charset val="204"/>
    </font>
    <font>
      <i/>
      <sz val="9"/>
      <name val="Arial"/>
      <family val="2"/>
      <charset val="204"/>
    </font>
    <font>
      <sz val="8"/>
      <name val="Arial"/>
      <family val="2"/>
      <charset val="204"/>
    </font>
    <font>
      <u/>
      <sz val="10"/>
      <name val="Arial"/>
      <family val="2"/>
      <charset val="204"/>
    </font>
    <font>
      <b/>
      <i/>
      <sz val="10"/>
      <name val="Arial"/>
      <family val="2"/>
      <charset val="204"/>
    </font>
    <font>
      <i/>
      <sz val="11"/>
      <name val="Arial"/>
      <family val="2"/>
      <charset val="204"/>
    </font>
    <font>
      <vertAlign val="superscript"/>
      <sz val="10"/>
      <name val="Arial"/>
      <family val="2"/>
      <charset val="204"/>
    </font>
    <font>
      <sz val="10"/>
      <name val="Calibri"/>
      <family val="2"/>
      <charset val="204"/>
    </font>
    <font>
      <vertAlign val="superscript"/>
      <sz val="10"/>
      <name val="Calibri"/>
      <family val="2"/>
      <charset val="204"/>
    </font>
    <font>
      <b/>
      <i/>
      <u/>
      <sz val="10"/>
      <name val="Arial"/>
      <family val="2"/>
      <charset val="204"/>
    </font>
    <font>
      <b/>
      <sz val="11"/>
      <name val="Bookman Old Style"/>
      <family val="1"/>
      <charset val="204"/>
    </font>
    <font>
      <b/>
      <u/>
      <sz val="10"/>
      <name val="Arial"/>
      <family val="2"/>
      <charset val="204"/>
    </font>
    <font>
      <b/>
      <i/>
      <sz val="12"/>
      <name val="Arial"/>
      <family val="2"/>
      <charset val="204"/>
    </font>
    <font>
      <i/>
      <sz val="12"/>
      <name val="Arial"/>
      <family val="2"/>
      <charset val="204"/>
    </font>
    <font>
      <vertAlign val="subscript"/>
      <sz val="10"/>
      <name val="Arial"/>
      <family val="2"/>
      <charset val="204"/>
    </font>
    <font>
      <sz val="11"/>
      <name val="Arial"/>
      <family val="2"/>
      <charset val="204"/>
    </font>
    <font>
      <i/>
      <vertAlign val="superscript"/>
      <sz val="10"/>
      <name val="Arial"/>
      <family val="2"/>
      <charset val="204"/>
    </font>
    <font>
      <b/>
      <i/>
      <sz val="11"/>
      <name val="Arial"/>
      <family val="2"/>
      <charset val="204"/>
    </font>
  </fonts>
  <fills count="15">
    <fill>
      <patternFill patternType="none"/>
    </fill>
    <fill>
      <patternFill patternType="gray125"/>
    </fill>
    <fill>
      <patternFill patternType="solid">
        <fgColor indexed="42"/>
        <bgColor indexed="64"/>
      </patternFill>
    </fill>
    <fill>
      <patternFill patternType="solid">
        <fgColor indexed="43"/>
        <bgColor indexed="64"/>
      </patternFill>
    </fill>
    <fill>
      <patternFill patternType="solid">
        <fgColor indexed="9"/>
        <bgColor indexed="64"/>
      </patternFill>
    </fill>
    <fill>
      <patternFill patternType="solid">
        <fgColor rgb="FFCCFFCC"/>
        <bgColor indexed="64"/>
      </patternFill>
    </fill>
    <fill>
      <patternFill patternType="solid">
        <fgColor theme="9" tint="0.59999389629810485"/>
        <bgColor indexed="64"/>
      </patternFill>
    </fill>
    <fill>
      <patternFill patternType="solid">
        <fgColor theme="9" tint="0.79998168889431442"/>
        <bgColor indexed="64"/>
      </patternFill>
    </fill>
    <fill>
      <patternFill patternType="solid">
        <fgColor rgb="FF0070C0"/>
        <bgColor indexed="64"/>
      </patternFill>
    </fill>
    <fill>
      <patternFill patternType="solid">
        <fgColor rgb="FFFFFFCC"/>
        <bgColor indexed="64"/>
      </patternFill>
    </fill>
    <fill>
      <patternFill patternType="solid">
        <fgColor rgb="FFFF0000"/>
        <bgColor indexed="64"/>
      </patternFill>
    </fill>
    <fill>
      <patternFill patternType="solid">
        <fgColor theme="0" tint="-4.9989318521683403E-2"/>
        <bgColor indexed="64"/>
      </patternFill>
    </fill>
    <fill>
      <patternFill patternType="solid">
        <fgColor rgb="FFFFFF00"/>
        <bgColor indexed="64"/>
      </patternFill>
    </fill>
    <fill>
      <patternFill patternType="solid">
        <fgColor theme="8" tint="-0.249977111117893"/>
        <bgColor indexed="64"/>
      </patternFill>
    </fill>
    <fill>
      <patternFill patternType="solid">
        <fgColor rgb="FFFFFF99"/>
        <bgColor indexed="64"/>
      </patternFill>
    </fill>
  </fills>
  <borders count="4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style="thin">
        <color indexed="64"/>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bottom/>
      <diagonal/>
    </border>
    <border>
      <left style="medium">
        <color indexed="64"/>
      </left>
      <right/>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style="thin">
        <color indexed="64"/>
      </left>
      <right style="thin">
        <color indexed="64"/>
      </right>
      <top style="medium">
        <color indexed="64"/>
      </top>
      <bottom/>
      <diagonal/>
    </border>
    <border>
      <left/>
      <right style="medium">
        <color indexed="64"/>
      </right>
      <top style="medium">
        <color indexed="64"/>
      </top>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style="thin">
        <color indexed="64"/>
      </left>
      <right style="thin">
        <color indexed="64"/>
      </right>
      <top style="thin">
        <color indexed="64"/>
      </top>
      <bottom/>
      <diagonal/>
    </border>
    <border>
      <left/>
      <right style="thin">
        <color indexed="64"/>
      </right>
      <top style="medium">
        <color indexed="64"/>
      </top>
      <bottom/>
      <diagonal/>
    </border>
    <border>
      <left style="medium">
        <color indexed="64"/>
      </left>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style="thin">
        <color indexed="64"/>
      </right>
      <top style="thin">
        <color indexed="64"/>
      </top>
      <bottom/>
      <diagonal/>
    </border>
    <border>
      <left style="thin">
        <color indexed="64"/>
      </left>
      <right style="thin">
        <color indexed="64"/>
      </right>
      <top/>
      <bottom/>
      <diagonal/>
    </border>
    <border>
      <left/>
      <right/>
      <top/>
      <bottom style="thin">
        <color indexed="64"/>
      </bottom>
      <diagonal/>
    </border>
  </borders>
  <cellStyleXfs count="2">
    <xf numFmtId="0" fontId="0" fillId="0" borderId="0"/>
    <xf numFmtId="0" fontId="7" fillId="0" borderId="0" applyNumberFormat="0" applyFill="0" applyBorder="0" applyAlignment="0" applyProtection="0">
      <alignment vertical="top"/>
      <protection locked="0"/>
    </xf>
  </cellStyleXfs>
  <cellXfs count="301">
    <xf numFmtId="0" fontId="0" fillId="0" borderId="0" xfId="0"/>
    <xf numFmtId="0" fontId="1" fillId="2" borderId="1" xfId="0" applyFont="1" applyFill="1" applyBorder="1" applyAlignment="1">
      <alignment horizontal="center" vertical="center"/>
    </xf>
    <xf numFmtId="0" fontId="8" fillId="0" borderId="0" xfId="0" applyFont="1" applyAlignment="1">
      <alignment horizontal="centerContinuous" vertical="center"/>
    </xf>
    <xf numFmtId="0" fontId="1" fillId="0" borderId="0" xfId="0" applyFont="1" applyAlignment="1" applyProtection="1">
      <alignment horizontal="centerContinuous" vertical="center"/>
      <protection locked="0"/>
    </xf>
    <xf numFmtId="0" fontId="2" fillId="0" borderId="0" xfId="0" applyFont="1" applyAlignment="1" applyProtection="1">
      <alignment horizontal="centerContinuous" vertical="center"/>
      <protection locked="0"/>
    </xf>
    <xf numFmtId="0" fontId="5" fillId="3" borderId="2" xfId="0" applyFont="1" applyFill="1" applyBorder="1" applyAlignment="1" applyProtection="1">
      <alignment horizontal="center" vertical="center"/>
      <protection locked="0"/>
    </xf>
    <xf numFmtId="0" fontId="5" fillId="3" borderId="1" xfId="0" applyFont="1" applyFill="1" applyBorder="1" applyAlignment="1" applyProtection="1">
      <alignment horizontal="center" vertical="center"/>
      <protection locked="0"/>
    </xf>
    <xf numFmtId="0" fontId="1" fillId="2" borderId="1" xfId="0" applyFont="1" applyFill="1" applyBorder="1" applyAlignment="1" applyProtection="1">
      <alignment horizontal="right" vertical="center"/>
    </xf>
    <xf numFmtId="0" fontId="2" fillId="0" borderId="0" xfId="0" applyFont="1" applyAlignment="1" applyProtection="1">
      <alignment vertical="center"/>
      <protection locked="0"/>
    </xf>
    <xf numFmtId="0" fontId="1" fillId="0" borderId="0" xfId="0" applyFont="1" applyAlignment="1" applyProtection="1">
      <alignment vertical="center"/>
      <protection locked="0"/>
    </xf>
    <xf numFmtId="0" fontId="1" fillId="0" borderId="0" xfId="0" applyFont="1" applyAlignment="1" applyProtection="1">
      <alignment horizontal="center" vertical="center"/>
      <protection locked="0"/>
    </xf>
    <xf numFmtId="0" fontId="1" fillId="3" borderId="3" xfId="0" applyFont="1" applyFill="1" applyBorder="1" applyAlignment="1" applyProtection="1">
      <alignment horizontal="center" vertical="center"/>
      <protection locked="0"/>
    </xf>
    <xf numFmtId="0" fontId="1" fillId="3" borderId="2" xfId="0" applyFont="1" applyFill="1" applyBorder="1" applyAlignment="1" applyProtection="1">
      <alignment horizontal="center" vertical="center"/>
      <protection locked="0"/>
    </xf>
    <xf numFmtId="0" fontId="1" fillId="0" borderId="0" xfId="0" applyFont="1" applyFill="1" applyBorder="1" applyAlignment="1" applyProtection="1">
      <alignment vertical="center"/>
      <protection locked="0"/>
    </xf>
    <xf numFmtId="0" fontId="1" fillId="0" borderId="0" xfId="0" applyFont="1" applyAlignment="1">
      <alignment vertical="center"/>
    </xf>
    <xf numFmtId="0" fontId="2" fillId="0" borderId="0" xfId="0" applyFont="1" applyAlignment="1">
      <alignment vertical="center"/>
    </xf>
    <xf numFmtId="0" fontId="1" fillId="0" borderId="0" xfId="0" applyFont="1" applyAlignment="1">
      <alignment horizontal="center" vertical="center" wrapText="1"/>
    </xf>
    <xf numFmtId="0" fontId="1" fillId="0" borderId="0" xfId="0" applyFont="1" applyAlignment="1">
      <alignment horizontal="center" vertical="center"/>
    </xf>
    <xf numFmtId="0" fontId="1" fillId="0" borderId="0" xfId="0" applyFont="1" applyFill="1" applyBorder="1" applyAlignment="1" applyProtection="1">
      <alignment vertical="center"/>
    </xf>
    <xf numFmtId="0" fontId="1" fillId="2" borderId="4" xfId="0" applyFont="1" applyFill="1" applyBorder="1" applyAlignment="1" applyProtection="1">
      <alignment horizontal="center" vertical="center"/>
      <protection locked="0"/>
    </xf>
    <xf numFmtId="0" fontId="1" fillId="2" borderId="2" xfId="0" applyFont="1" applyFill="1" applyBorder="1" applyAlignment="1" applyProtection="1">
      <alignment horizontal="center" vertical="center"/>
      <protection locked="0"/>
    </xf>
    <xf numFmtId="0" fontId="9" fillId="2" borderId="1" xfId="0" applyFont="1" applyFill="1" applyBorder="1" applyAlignment="1">
      <alignment horizontal="center" vertical="center"/>
    </xf>
    <xf numFmtId="0" fontId="1" fillId="0" borderId="0" xfId="0" applyFont="1" applyFill="1" applyBorder="1" applyAlignment="1" applyProtection="1">
      <alignment horizontal="center" vertical="center"/>
      <protection locked="0"/>
    </xf>
    <xf numFmtId="0" fontId="9" fillId="0" borderId="0" xfId="0" applyFont="1" applyFill="1" applyBorder="1" applyAlignment="1" applyProtection="1">
      <alignment horizontal="center" vertical="center"/>
      <protection locked="0"/>
    </xf>
    <xf numFmtId="0" fontId="1" fillId="2" borderId="5" xfId="0" applyFont="1" applyFill="1" applyBorder="1" applyAlignment="1" applyProtection="1">
      <alignment horizontal="center" vertical="center"/>
      <protection locked="0"/>
    </xf>
    <xf numFmtId="0" fontId="1" fillId="2" borderId="1" xfId="0" applyFont="1" applyFill="1" applyBorder="1" applyAlignment="1" applyProtection="1">
      <alignment horizontal="center" vertical="center"/>
      <protection locked="0"/>
    </xf>
    <xf numFmtId="0" fontId="1" fillId="2" borderId="6" xfId="0" applyFont="1" applyFill="1" applyBorder="1" applyAlignment="1" applyProtection="1">
      <alignment horizontal="center" vertical="center"/>
      <protection locked="0"/>
    </xf>
    <xf numFmtId="0" fontId="1" fillId="0" borderId="0" xfId="0" applyFont="1" applyFill="1" applyBorder="1" applyAlignment="1" applyProtection="1">
      <alignment horizontal="right" vertical="center"/>
    </xf>
    <xf numFmtId="0" fontId="1" fillId="0" borderId="0" xfId="0" applyFont="1" applyFill="1" applyBorder="1" applyAlignment="1" applyProtection="1">
      <alignment horizontal="centerContinuous" vertical="center"/>
      <protection locked="0"/>
    </xf>
    <xf numFmtId="0" fontId="1" fillId="0" borderId="0" xfId="0" applyFont="1" applyFill="1" applyBorder="1" applyAlignment="1" applyProtection="1">
      <alignment horizontal="centerContinuous" vertical="center"/>
    </xf>
    <xf numFmtId="0" fontId="9" fillId="0" borderId="0" xfId="0" applyFont="1" applyAlignment="1">
      <alignment vertical="center"/>
    </xf>
    <xf numFmtId="0" fontId="1" fillId="0" borderId="7" xfId="0" applyFont="1" applyFill="1" applyBorder="1" applyAlignment="1" applyProtection="1">
      <alignment horizontal="centerContinuous" vertical="center"/>
      <protection locked="0"/>
    </xf>
    <xf numFmtId="3" fontId="1" fillId="2" borderId="1" xfId="0" applyNumberFormat="1" applyFont="1" applyFill="1" applyBorder="1" applyAlignment="1" applyProtection="1">
      <alignment horizontal="right" vertical="center"/>
    </xf>
    <xf numFmtId="0" fontId="5" fillId="4" borderId="1" xfId="0" applyFont="1" applyFill="1" applyBorder="1" applyAlignment="1" applyProtection="1">
      <alignment horizontal="center" vertical="center"/>
      <protection locked="0"/>
    </xf>
    <xf numFmtId="0" fontId="1" fillId="2" borderId="8" xfId="0" applyFont="1" applyFill="1" applyBorder="1" applyAlignment="1" applyProtection="1">
      <alignment horizontal="center" vertical="center"/>
      <protection locked="0"/>
    </xf>
    <xf numFmtId="0" fontId="9" fillId="0" borderId="1" xfId="0" applyFont="1" applyBorder="1" applyAlignment="1" applyProtection="1">
      <alignment horizontal="center" vertical="center"/>
      <protection locked="0"/>
    </xf>
    <xf numFmtId="0" fontId="9" fillId="0" borderId="1" xfId="0" applyFont="1" applyBorder="1" applyAlignment="1" applyProtection="1">
      <alignment vertical="center"/>
      <protection locked="0"/>
    </xf>
    <xf numFmtId="0" fontId="9" fillId="0" borderId="1" xfId="0" applyFont="1" applyBorder="1" applyAlignment="1" applyProtection="1">
      <alignment horizontal="right" vertical="center"/>
      <protection locked="0"/>
    </xf>
    <xf numFmtId="0" fontId="9" fillId="0" borderId="0" xfId="0" applyFont="1" applyAlignment="1" applyProtection="1">
      <alignment vertical="center"/>
      <protection locked="0"/>
    </xf>
    <xf numFmtId="0" fontId="9" fillId="0" borderId="0" xfId="0" applyFont="1" applyFill="1" applyAlignment="1" applyProtection="1">
      <alignment vertical="center"/>
      <protection locked="0"/>
    </xf>
    <xf numFmtId="0" fontId="9" fillId="0" borderId="7" xfId="0" applyFont="1" applyBorder="1" applyAlignment="1" applyProtection="1">
      <alignment horizontal="center" vertical="center"/>
      <protection locked="0"/>
    </xf>
    <xf numFmtId="0" fontId="9" fillId="0" borderId="0" xfId="0" applyFont="1" applyFill="1" applyBorder="1" applyAlignment="1" applyProtection="1">
      <alignment horizontal="centerContinuous" vertical="center"/>
      <protection locked="0"/>
    </xf>
    <xf numFmtId="0" fontId="1" fillId="2" borderId="2" xfId="0" applyFont="1" applyFill="1" applyBorder="1" applyAlignment="1" applyProtection="1">
      <alignment vertical="center"/>
      <protection locked="0"/>
    </xf>
    <xf numFmtId="0" fontId="1" fillId="2" borderId="2" xfId="0" applyFont="1" applyFill="1" applyBorder="1" applyAlignment="1" applyProtection="1">
      <alignment vertical="center"/>
    </xf>
    <xf numFmtId="0" fontId="9" fillId="0" borderId="0" xfId="0" applyFont="1" applyBorder="1" applyAlignment="1" applyProtection="1">
      <alignment vertical="center"/>
      <protection locked="0"/>
    </xf>
    <xf numFmtId="0" fontId="9" fillId="2" borderId="1" xfId="0" applyFont="1" applyFill="1" applyBorder="1" applyAlignment="1">
      <alignment vertical="center"/>
    </xf>
    <xf numFmtId="0" fontId="9" fillId="0" borderId="1" xfId="0" applyFont="1" applyBorder="1" applyAlignment="1">
      <alignment vertical="center"/>
    </xf>
    <xf numFmtId="0" fontId="9" fillId="0" borderId="0" xfId="0" applyFont="1" applyBorder="1" applyAlignment="1">
      <alignment vertical="center"/>
    </xf>
    <xf numFmtId="0" fontId="9" fillId="0" borderId="0" xfId="0" applyFont="1" applyAlignment="1" applyProtection="1">
      <alignment horizontal="centerContinuous" vertical="center"/>
      <protection locked="0"/>
    </xf>
    <xf numFmtId="3" fontId="9" fillId="0" borderId="1" xfId="0" applyNumberFormat="1" applyFont="1" applyBorder="1" applyAlignment="1" applyProtection="1">
      <alignment horizontal="right" vertical="center"/>
      <protection locked="0"/>
    </xf>
    <xf numFmtId="3" fontId="9" fillId="0" borderId="1" xfId="0" applyNumberFormat="1" applyFont="1" applyBorder="1" applyAlignment="1" applyProtection="1">
      <alignment horizontal="right" vertical="center"/>
    </xf>
    <xf numFmtId="3" fontId="9" fillId="2" borderId="1" xfId="0" applyNumberFormat="1" applyFont="1" applyFill="1" applyBorder="1" applyAlignment="1" applyProtection="1">
      <alignment horizontal="right" vertical="center"/>
    </xf>
    <xf numFmtId="0" fontId="9" fillId="0" borderId="0" xfId="0" applyFont="1" applyFill="1" applyBorder="1" applyAlignment="1" applyProtection="1">
      <alignment vertical="center"/>
      <protection locked="0"/>
    </xf>
    <xf numFmtId="0" fontId="9" fillId="0" borderId="9" xfId="0" applyFont="1" applyFill="1" applyBorder="1" applyAlignment="1" applyProtection="1">
      <alignment horizontal="centerContinuous" vertical="center"/>
      <protection locked="0"/>
    </xf>
    <xf numFmtId="0" fontId="9" fillId="0" borderId="10" xfId="0" applyFont="1" applyFill="1" applyBorder="1" applyAlignment="1" applyProtection="1">
      <alignment horizontal="centerContinuous" vertical="center"/>
      <protection locked="0"/>
    </xf>
    <xf numFmtId="0" fontId="2" fillId="0" borderId="0" xfId="0" applyFont="1" applyAlignment="1" applyProtection="1">
      <alignment horizontal="center" vertical="center"/>
      <protection locked="0"/>
    </xf>
    <xf numFmtId="0" fontId="9" fillId="0" borderId="7" xfId="0" applyFont="1" applyBorder="1" applyAlignment="1" applyProtection="1">
      <alignment vertical="center"/>
      <protection locked="0"/>
    </xf>
    <xf numFmtId="0" fontId="1" fillId="2" borderId="1" xfId="0" applyFont="1" applyFill="1" applyBorder="1" applyAlignment="1" applyProtection="1">
      <alignment horizontal="center" vertical="center" wrapText="1"/>
      <protection locked="0"/>
    </xf>
    <xf numFmtId="0" fontId="1" fillId="0" borderId="0" xfId="0" applyFont="1" applyAlignment="1">
      <alignment horizontal="left" vertical="center"/>
    </xf>
    <xf numFmtId="0" fontId="2" fillId="0" borderId="0" xfId="0" applyFont="1" applyAlignment="1">
      <alignment horizontal="left" vertical="center"/>
    </xf>
    <xf numFmtId="0" fontId="1" fillId="5" borderId="1" xfId="0" applyFont="1" applyFill="1" applyBorder="1" applyAlignment="1" applyProtection="1">
      <alignment horizontal="right" vertical="center"/>
    </xf>
    <xf numFmtId="3" fontId="9" fillId="5" borderId="1" xfId="0" applyNumberFormat="1" applyFont="1" applyFill="1" applyBorder="1" applyAlignment="1" applyProtection="1">
      <alignment horizontal="right" vertical="center"/>
    </xf>
    <xf numFmtId="3" fontId="12" fillId="0" borderId="3" xfId="0" applyNumberFormat="1" applyFont="1" applyFill="1" applyBorder="1" applyAlignment="1" applyProtection="1">
      <alignment horizontal="right" vertical="center"/>
      <protection locked="0"/>
    </xf>
    <xf numFmtId="0" fontId="9" fillId="2" borderId="1" xfId="0" applyFont="1" applyFill="1" applyBorder="1" applyAlignment="1">
      <alignment horizontal="justify" vertical="center"/>
    </xf>
    <xf numFmtId="0" fontId="10" fillId="0" borderId="11" xfId="0" applyFont="1" applyFill="1" applyBorder="1" applyAlignment="1">
      <alignment horizontal="center" vertical="center"/>
    </xf>
    <xf numFmtId="0" fontId="9" fillId="2" borderId="12" xfId="0" applyFont="1" applyFill="1" applyBorder="1" applyAlignment="1">
      <alignment vertical="center"/>
    </xf>
    <xf numFmtId="0" fontId="1" fillId="2" borderId="1" xfId="0" applyFont="1" applyFill="1" applyBorder="1" applyAlignment="1">
      <alignment vertical="center" wrapText="1"/>
    </xf>
    <xf numFmtId="0" fontId="1" fillId="0" borderId="7" xfId="0" applyFont="1" applyFill="1" applyBorder="1" applyAlignment="1">
      <alignment vertical="center"/>
    </xf>
    <xf numFmtId="0" fontId="1" fillId="0" borderId="7" xfId="0" applyFont="1" applyFill="1" applyBorder="1" applyAlignment="1">
      <alignment horizontal="center" vertical="center" wrapText="1"/>
    </xf>
    <xf numFmtId="0" fontId="1" fillId="2" borderId="13" xfId="0" applyFont="1" applyFill="1" applyBorder="1" applyAlignment="1">
      <alignment horizontal="justify" vertical="center"/>
    </xf>
    <xf numFmtId="0" fontId="1" fillId="2" borderId="10" xfId="0" applyFont="1" applyFill="1" applyBorder="1" applyAlignment="1">
      <alignment horizontal="justify" vertical="center"/>
    </xf>
    <xf numFmtId="0" fontId="1" fillId="2" borderId="14" xfId="0" applyFont="1" applyFill="1" applyBorder="1" applyAlignment="1">
      <alignment horizontal="left" vertical="center"/>
    </xf>
    <xf numFmtId="0" fontId="1" fillId="0" borderId="0" xfId="0" applyFont="1" applyBorder="1" applyAlignment="1">
      <alignment vertical="center" wrapText="1"/>
    </xf>
    <xf numFmtId="0" fontId="9" fillId="0" borderId="1" xfId="0" applyFont="1" applyFill="1" applyBorder="1" applyAlignment="1">
      <alignment vertical="center"/>
    </xf>
    <xf numFmtId="0" fontId="9" fillId="0" borderId="1" xfId="0" applyFont="1" applyBorder="1" applyAlignment="1">
      <alignment vertical="center" wrapText="1"/>
    </xf>
    <xf numFmtId="0" fontId="9" fillId="0" borderId="1" xfId="0" applyFont="1" applyBorder="1" applyAlignment="1">
      <alignment horizontal="left" vertical="center" wrapText="1"/>
    </xf>
    <xf numFmtId="0" fontId="10" fillId="0" borderId="0" xfId="0" applyFont="1" applyAlignment="1">
      <alignment horizontal="center" vertical="center"/>
    </xf>
    <xf numFmtId="0" fontId="1" fillId="3" borderId="1" xfId="0" applyFont="1" applyFill="1" applyBorder="1" applyAlignment="1" applyProtection="1">
      <alignment horizontal="center" vertical="center"/>
      <protection locked="0"/>
    </xf>
    <xf numFmtId="0" fontId="10" fillId="0" borderId="0" xfId="0" applyFont="1" applyAlignment="1">
      <alignment vertical="center"/>
    </xf>
    <xf numFmtId="0" fontId="19" fillId="0" borderId="0" xfId="0" applyFont="1" applyAlignment="1">
      <alignment vertical="center"/>
    </xf>
    <xf numFmtId="0" fontId="9" fillId="6" borderId="0" xfId="0" applyFont="1" applyFill="1" applyAlignment="1" applyProtection="1">
      <alignment horizontal="center" vertical="center"/>
      <protection locked="0"/>
    </xf>
    <xf numFmtId="0" fontId="1" fillId="2" borderId="1" xfId="0" applyFont="1" applyFill="1" applyBorder="1" applyAlignment="1" applyProtection="1">
      <alignment horizontal="centerContinuous" vertical="center"/>
      <protection locked="0"/>
    </xf>
    <xf numFmtId="0" fontId="9" fillId="2" borderId="1" xfId="0" applyFont="1" applyFill="1" applyBorder="1" applyAlignment="1" applyProtection="1">
      <alignment horizontal="centerContinuous" vertical="center"/>
      <protection locked="0"/>
    </xf>
    <xf numFmtId="3" fontId="1" fillId="2" borderId="1" xfId="0" applyNumberFormat="1" applyFont="1" applyFill="1" applyBorder="1" applyAlignment="1" applyProtection="1">
      <alignment horizontal="right" vertical="center"/>
      <protection locked="0"/>
    </xf>
    <xf numFmtId="0" fontId="1" fillId="5" borderId="1" xfId="0" applyFont="1" applyFill="1" applyBorder="1" applyAlignment="1" applyProtection="1">
      <alignment horizontal="centerContinuous" vertical="center"/>
      <protection locked="0"/>
    </xf>
    <xf numFmtId="0" fontId="1" fillId="2" borderId="4" xfId="0" applyFont="1" applyFill="1" applyBorder="1" applyAlignment="1" applyProtection="1">
      <alignment horizontal="centerContinuous" vertical="center"/>
      <protection locked="0"/>
    </xf>
    <xf numFmtId="0" fontId="9" fillId="2" borderId="3" xfId="0" applyFont="1" applyFill="1" applyBorder="1" applyAlignment="1" applyProtection="1">
      <alignment horizontal="centerContinuous" vertical="center"/>
      <protection locked="0"/>
    </xf>
    <xf numFmtId="0" fontId="1" fillId="2" borderId="6" xfId="0" applyFont="1" applyFill="1" applyBorder="1" applyAlignment="1" applyProtection="1">
      <alignment horizontal="centerContinuous" vertical="center"/>
      <protection locked="0"/>
    </xf>
    <xf numFmtId="0" fontId="1" fillId="2" borderId="0" xfId="0" applyFont="1" applyFill="1" applyBorder="1" applyAlignment="1" applyProtection="1">
      <alignment horizontal="centerContinuous" vertical="center"/>
      <protection locked="0"/>
    </xf>
    <xf numFmtId="0" fontId="1" fillId="5" borderId="7" xfId="0" applyFont="1" applyFill="1" applyBorder="1" applyAlignment="1" applyProtection="1">
      <alignment horizontal="right" vertical="center"/>
      <protection locked="0"/>
    </xf>
    <xf numFmtId="0" fontId="9" fillId="0" borderId="1" xfId="0" applyFont="1" applyBorder="1" applyAlignment="1">
      <alignment horizontal="center" vertical="center"/>
    </xf>
    <xf numFmtId="0" fontId="9" fillId="0" borderId="0" xfId="0" applyFont="1" applyAlignment="1">
      <alignment horizontal="center" vertical="center"/>
    </xf>
    <xf numFmtId="0" fontId="9" fillId="0" borderId="0" xfId="0" applyFont="1" applyAlignment="1">
      <alignment horizontal="left" vertical="center" wrapText="1"/>
    </xf>
    <xf numFmtId="0" fontId="1" fillId="0" borderId="16" xfId="0" applyFont="1" applyFill="1" applyBorder="1" applyAlignment="1">
      <alignment horizontal="center" vertical="center" wrapText="1"/>
    </xf>
    <xf numFmtId="0" fontId="1" fillId="0" borderId="17" xfId="0" applyFont="1" applyFill="1" applyBorder="1" applyAlignment="1">
      <alignment horizontal="center" vertical="center" wrapText="1"/>
    </xf>
    <xf numFmtId="0" fontId="10" fillId="0" borderId="1" xfId="0" applyFont="1" applyFill="1" applyBorder="1" applyAlignment="1">
      <alignment horizontal="center" vertical="center"/>
    </xf>
    <xf numFmtId="0" fontId="10" fillId="0" borderId="12" xfId="0" applyFont="1" applyFill="1" applyBorder="1" applyAlignment="1">
      <alignment horizontal="center" vertical="center"/>
    </xf>
    <xf numFmtId="0" fontId="10" fillId="0" borderId="18" xfId="0" applyFont="1" applyFill="1" applyBorder="1" applyAlignment="1">
      <alignment horizontal="center" vertical="center"/>
    </xf>
    <xf numFmtId="0" fontId="1" fillId="2" borderId="19" xfId="0" applyFont="1" applyFill="1" applyBorder="1" applyAlignment="1">
      <alignment horizontal="justify" vertical="center"/>
    </xf>
    <xf numFmtId="0" fontId="20" fillId="2" borderId="3" xfId="0" applyFont="1" applyFill="1" applyBorder="1" applyAlignment="1">
      <alignment horizontal="center" vertical="center"/>
    </xf>
    <xf numFmtId="0" fontId="9" fillId="0" borderId="20" xfId="0" applyFont="1" applyBorder="1" applyAlignment="1">
      <alignment vertical="center"/>
    </xf>
    <xf numFmtId="0" fontId="1" fillId="2" borderId="21" xfId="0" applyFont="1" applyFill="1" applyBorder="1" applyAlignment="1">
      <alignment horizontal="left" vertical="center"/>
    </xf>
    <xf numFmtId="0" fontId="9" fillId="2" borderId="3" xfId="0" applyFont="1" applyFill="1" applyBorder="1" applyAlignment="1">
      <alignment horizontal="left" vertical="center"/>
    </xf>
    <xf numFmtId="0" fontId="9" fillId="0" borderId="0" xfId="0" applyFont="1" applyBorder="1" applyAlignment="1">
      <alignment horizontal="left" vertical="center" wrapText="1"/>
    </xf>
    <xf numFmtId="0" fontId="9" fillId="0" borderId="0" xfId="0" applyFont="1" applyAlignment="1">
      <alignment horizontal="left" vertical="center"/>
    </xf>
    <xf numFmtId="0" fontId="1" fillId="0" borderId="0" xfId="0" applyFont="1" applyBorder="1" applyAlignment="1">
      <alignment horizontal="left" vertical="center" wrapText="1"/>
    </xf>
    <xf numFmtId="0" fontId="9" fillId="0" borderId="0" xfId="0" applyFont="1"/>
    <xf numFmtId="0" fontId="10" fillId="0" borderId="1" xfId="0" applyFont="1" applyFill="1" applyBorder="1" applyAlignment="1">
      <alignment horizontal="center" vertical="top" wrapText="1"/>
    </xf>
    <xf numFmtId="0" fontId="23" fillId="0" borderId="1" xfId="0" applyFont="1" applyBorder="1" applyAlignment="1">
      <alignment horizontal="center" vertical="center" wrapText="1"/>
    </xf>
    <xf numFmtId="0" fontId="23" fillId="0" borderId="0" xfId="0" applyFont="1" applyBorder="1" applyAlignment="1">
      <alignment horizontal="center" vertical="center" wrapText="1"/>
    </xf>
    <xf numFmtId="0" fontId="10" fillId="0" borderId="1" xfId="0" applyFont="1" applyBorder="1" applyAlignment="1">
      <alignment horizontal="center" vertical="center" wrapText="1"/>
    </xf>
    <xf numFmtId="0" fontId="9" fillId="7" borderId="0" xfId="0" applyFont="1" applyFill="1"/>
    <xf numFmtId="0" fontId="9" fillId="0" borderId="0" xfId="0" applyFont="1" applyAlignment="1">
      <alignment horizontal="right" vertical="center" wrapText="1"/>
    </xf>
    <xf numFmtId="0" fontId="9" fillId="7" borderId="0" xfId="0" applyFont="1" applyFill="1" applyAlignment="1">
      <alignment vertical="center"/>
    </xf>
    <xf numFmtId="0" fontId="9" fillId="0" borderId="0" xfId="0" applyFont="1" applyFill="1" applyBorder="1"/>
    <xf numFmtId="0" fontId="1" fillId="7" borderId="1" xfId="0" applyFont="1" applyFill="1" applyBorder="1" applyAlignment="1" applyProtection="1">
      <alignment horizontal="center" vertical="center"/>
      <protection locked="0"/>
    </xf>
    <xf numFmtId="0" fontId="1" fillId="3" borderId="1" xfId="0" applyFont="1" applyFill="1" applyBorder="1" applyAlignment="1" applyProtection="1">
      <alignment horizontal="center" vertical="center" wrapText="1"/>
      <protection locked="0"/>
    </xf>
    <xf numFmtId="0" fontId="1" fillId="2" borderId="1" xfId="0" applyFont="1" applyFill="1" applyBorder="1" applyAlignment="1" applyProtection="1">
      <alignment horizontal="left" vertical="center"/>
    </xf>
    <xf numFmtId="0" fontId="22" fillId="0" borderId="0" xfId="0" applyFont="1" applyFill="1" applyBorder="1" applyAlignment="1" applyProtection="1">
      <alignment horizontal="center" vertical="center" wrapText="1"/>
      <protection locked="0"/>
    </xf>
    <xf numFmtId="0" fontId="28" fillId="0" borderId="0" xfId="0" applyFont="1" applyAlignment="1">
      <alignment vertical="center"/>
    </xf>
    <xf numFmtId="0" fontId="1" fillId="6" borderId="22" xfId="0" applyFont="1" applyFill="1" applyBorder="1" applyAlignment="1" applyProtection="1">
      <alignment horizontal="center" vertical="center"/>
      <protection locked="0"/>
    </xf>
    <xf numFmtId="0" fontId="1" fillId="6" borderId="1" xfId="0" applyFont="1" applyFill="1" applyBorder="1" applyAlignment="1" applyProtection="1">
      <alignment horizontal="center" vertical="center"/>
      <protection locked="0"/>
    </xf>
    <xf numFmtId="0" fontId="1" fillId="8" borderId="7" xfId="0" applyFont="1" applyFill="1" applyBorder="1" applyAlignment="1" applyProtection="1">
      <alignment horizontal="centerContinuous" vertical="center"/>
      <protection locked="0"/>
    </xf>
    <xf numFmtId="0" fontId="22" fillId="8" borderId="7" xfId="0" applyFont="1" applyFill="1" applyBorder="1" applyAlignment="1" applyProtection="1">
      <alignment horizontal="centerContinuous" vertical="center"/>
      <protection locked="0"/>
    </xf>
    <xf numFmtId="0" fontId="30" fillId="8" borderId="9" xfId="0" applyFont="1" applyFill="1" applyBorder="1" applyAlignment="1" applyProtection="1">
      <alignment horizontal="centerContinuous" vertical="center"/>
    </xf>
    <xf numFmtId="0" fontId="30" fillId="8" borderId="10" xfId="0" applyFont="1" applyFill="1" applyBorder="1" applyAlignment="1" applyProtection="1">
      <alignment horizontal="centerContinuous" vertical="center"/>
    </xf>
    <xf numFmtId="3" fontId="31" fillId="8" borderId="1" xfId="0" applyNumberFormat="1" applyFont="1" applyFill="1" applyBorder="1" applyAlignment="1" applyProtection="1">
      <alignment horizontal="right" vertical="center"/>
    </xf>
    <xf numFmtId="0" fontId="9" fillId="0" borderId="1" xfId="0" applyFont="1" applyFill="1" applyBorder="1" applyAlignment="1" applyProtection="1">
      <alignment vertical="center"/>
      <protection locked="0"/>
    </xf>
    <xf numFmtId="0" fontId="20" fillId="0" borderId="1" xfId="0" applyFont="1" applyBorder="1" applyAlignment="1" applyProtection="1">
      <alignment vertical="center"/>
      <protection locked="0"/>
    </xf>
    <xf numFmtId="0" fontId="1" fillId="0" borderId="1" xfId="0" applyFont="1" applyFill="1" applyBorder="1" applyAlignment="1" applyProtection="1">
      <alignment vertical="center"/>
    </xf>
    <xf numFmtId="0" fontId="2" fillId="0" borderId="0" xfId="0" applyFont="1" applyAlignment="1">
      <alignment horizontal="right" vertical="center"/>
    </xf>
    <xf numFmtId="0" fontId="9" fillId="0" borderId="1" xfId="0" applyFont="1" applyFill="1" applyBorder="1" applyAlignment="1">
      <alignment vertical="center" wrapText="1"/>
    </xf>
    <xf numFmtId="0" fontId="9" fillId="0" borderId="1" xfId="0" applyFont="1" applyFill="1" applyBorder="1" applyAlignment="1">
      <alignment horizontal="left" vertical="center" wrapText="1"/>
    </xf>
    <xf numFmtId="0" fontId="33" fillId="0" borderId="0" xfId="0" applyFont="1" applyAlignment="1">
      <alignment vertical="center"/>
    </xf>
    <xf numFmtId="0" fontId="1" fillId="2" borderId="23" xfId="0" applyFont="1" applyFill="1" applyBorder="1" applyAlignment="1">
      <alignment horizontal="justify" vertical="center"/>
    </xf>
    <xf numFmtId="0" fontId="1" fillId="2" borderId="24" xfId="0" applyFont="1" applyFill="1" applyBorder="1" applyAlignment="1">
      <alignment horizontal="justify" vertical="center"/>
    </xf>
    <xf numFmtId="0" fontId="9" fillId="0" borderId="25" xfId="0" applyFont="1" applyFill="1" applyBorder="1" applyAlignment="1">
      <alignment horizontal="center" vertical="center" wrapText="1"/>
    </xf>
    <xf numFmtId="0" fontId="9" fillId="0" borderId="26" xfId="0" applyFont="1" applyFill="1" applyBorder="1" applyAlignment="1">
      <alignment horizontal="center" vertical="center" wrapText="1"/>
    </xf>
    <xf numFmtId="0" fontId="1" fillId="9" borderId="1" xfId="0" applyFont="1" applyFill="1" applyBorder="1" applyAlignment="1">
      <alignment horizontal="left" vertical="center"/>
    </xf>
    <xf numFmtId="0" fontId="1" fillId="0" borderId="1" xfId="0" applyFont="1" applyBorder="1" applyAlignment="1">
      <alignment horizontal="center" vertical="center"/>
    </xf>
    <xf numFmtId="0" fontId="9" fillId="0" borderId="1" xfId="0" applyFont="1" applyBorder="1" applyAlignment="1">
      <alignment horizontal="left" vertical="center"/>
    </xf>
    <xf numFmtId="0" fontId="1" fillId="0" borderId="1" xfId="0" applyFont="1" applyBorder="1" applyAlignment="1">
      <alignment horizontal="left" vertical="center"/>
    </xf>
    <xf numFmtId="0" fontId="9" fillId="0" borderId="1" xfId="0" applyFont="1" applyBorder="1" applyAlignment="1">
      <alignment horizontal="right" vertical="center"/>
    </xf>
    <xf numFmtId="0" fontId="9" fillId="0" borderId="1" xfId="0" applyFont="1" applyBorder="1"/>
    <xf numFmtId="0" fontId="9" fillId="7" borderId="1" xfId="0" applyFont="1" applyFill="1" applyBorder="1"/>
    <xf numFmtId="0" fontId="9" fillId="0" borderId="1" xfId="0" applyFont="1" applyBorder="1" applyAlignment="1">
      <alignment horizontal="justify" vertical="center" wrapText="1"/>
    </xf>
    <xf numFmtId="0" fontId="9" fillId="7" borderId="1" xfId="0" applyFont="1" applyFill="1" applyBorder="1" applyAlignment="1">
      <alignment vertical="center"/>
    </xf>
    <xf numFmtId="0" fontId="9" fillId="0" borderId="1" xfId="0" applyFont="1" applyFill="1" applyBorder="1"/>
    <xf numFmtId="0" fontId="9" fillId="0" borderId="1" xfId="0" applyFont="1" applyBorder="1" applyAlignment="1">
      <alignment horizontal="justify" wrapText="1"/>
    </xf>
    <xf numFmtId="0" fontId="9" fillId="0" borderId="1" xfId="0" applyFont="1" applyBorder="1" applyAlignment="1">
      <alignment horizontal="justify" vertical="top"/>
    </xf>
    <xf numFmtId="0" fontId="9" fillId="0" borderId="1" xfId="0" applyFont="1" applyBorder="1" applyAlignment="1">
      <alignment horizontal="center" vertical="center" wrapText="1"/>
    </xf>
    <xf numFmtId="3" fontId="30" fillId="8" borderId="1" xfId="0" applyNumberFormat="1" applyFont="1" applyFill="1" applyBorder="1" applyAlignment="1" applyProtection="1">
      <alignment horizontal="right" vertical="center"/>
    </xf>
    <xf numFmtId="9" fontId="30" fillId="10" borderId="1" xfId="0" applyNumberFormat="1" applyFont="1" applyFill="1" applyBorder="1" applyAlignment="1" applyProtection="1">
      <alignment vertical="center"/>
    </xf>
    <xf numFmtId="16" fontId="9" fillId="0" borderId="1" xfId="0" applyNumberFormat="1" applyFont="1" applyBorder="1" applyAlignment="1">
      <alignment horizontal="center" vertical="center"/>
    </xf>
    <xf numFmtId="0" fontId="10" fillId="0" borderId="1" xfId="0" applyFont="1" applyFill="1" applyBorder="1" applyAlignment="1">
      <alignment horizontal="left" vertical="top"/>
    </xf>
    <xf numFmtId="0" fontId="10" fillId="0" borderId="1" xfId="0" applyFont="1" applyBorder="1" applyAlignment="1">
      <alignment horizontal="center" vertical="center"/>
    </xf>
    <xf numFmtId="164" fontId="9" fillId="0" borderId="1" xfId="0" applyNumberFormat="1" applyFont="1" applyBorder="1" applyAlignment="1" applyProtection="1">
      <alignment horizontal="right" vertical="center"/>
      <protection locked="0"/>
    </xf>
    <xf numFmtId="164" fontId="1" fillId="2" borderId="2" xfId="0" applyNumberFormat="1" applyFont="1" applyFill="1" applyBorder="1" applyAlignment="1" applyProtection="1">
      <alignment vertical="center"/>
      <protection locked="0"/>
    </xf>
    <xf numFmtId="165" fontId="9" fillId="0" borderId="1" xfId="0" applyNumberFormat="1" applyFont="1" applyBorder="1" applyAlignment="1" applyProtection="1">
      <alignment horizontal="right" vertical="center"/>
      <protection locked="0"/>
    </xf>
    <xf numFmtId="3" fontId="35" fillId="8" borderId="1" xfId="0" applyNumberFormat="1" applyFont="1" applyFill="1" applyBorder="1" applyAlignment="1" applyProtection="1">
      <alignment horizontal="right" vertical="center"/>
    </xf>
    <xf numFmtId="3" fontId="35" fillId="10" borderId="1" xfId="0" applyNumberFormat="1" applyFont="1" applyFill="1" applyBorder="1" applyAlignment="1" applyProtection="1">
      <alignment vertical="center"/>
    </xf>
    <xf numFmtId="2" fontId="1" fillId="2" borderId="2" xfId="0" applyNumberFormat="1" applyFont="1" applyFill="1" applyBorder="1" applyAlignment="1" applyProtection="1">
      <alignment vertical="center"/>
      <protection locked="0"/>
    </xf>
    <xf numFmtId="0" fontId="10" fillId="0" borderId="0" xfId="0" applyFont="1" applyAlignment="1">
      <alignment horizontal="centerContinuous" vertical="center" wrapText="1"/>
    </xf>
    <xf numFmtId="0" fontId="9" fillId="0" borderId="0" xfId="0" applyFont="1" applyAlignment="1">
      <alignment horizontal="centerContinuous" vertical="center" wrapText="1"/>
    </xf>
    <xf numFmtId="0" fontId="9" fillId="0" borderId="1" xfId="0" applyFont="1" applyBorder="1" applyAlignment="1" applyProtection="1">
      <alignment horizontal="center" vertical="center"/>
      <protection locked="0"/>
    </xf>
    <xf numFmtId="0" fontId="10" fillId="0" borderId="15" xfId="0" applyFont="1" applyFill="1" applyBorder="1" applyAlignment="1">
      <alignment horizontal="center" vertical="center"/>
    </xf>
    <xf numFmtId="164" fontId="9" fillId="0" borderId="1" xfId="0" applyNumberFormat="1" applyFont="1" applyBorder="1" applyAlignment="1" applyProtection="1">
      <alignment vertical="center"/>
      <protection locked="0"/>
    </xf>
    <xf numFmtId="4" fontId="9" fillId="2" borderId="1" xfId="0" applyNumberFormat="1" applyFont="1" applyFill="1" applyBorder="1" applyAlignment="1" applyProtection="1">
      <alignment horizontal="right" vertical="center"/>
    </xf>
    <xf numFmtId="4" fontId="1" fillId="2" borderId="1" xfId="0" applyNumberFormat="1" applyFont="1" applyFill="1" applyBorder="1" applyAlignment="1" applyProtection="1">
      <alignment horizontal="right" vertical="center"/>
    </xf>
    <xf numFmtId="0" fontId="9" fillId="0" borderId="1" xfId="0" applyFont="1" applyBorder="1" applyAlignment="1">
      <alignment horizontal="center" vertical="center"/>
    </xf>
    <xf numFmtId="0" fontId="9" fillId="0" borderId="27" xfId="0" applyFont="1" applyBorder="1" applyAlignment="1">
      <alignment horizontal="center" vertical="center"/>
    </xf>
    <xf numFmtId="0" fontId="9" fillId="0" borderId="1" xfId="0" quotePrefix="1" applyFont="1" applyBorder="1" applyAlignment="1">
      <alignment horizontal="center" vertical="center"/>
    </xf>
    <xf numFmtId="0" fontId="9" fillId="0" borderId="0" xfId="0" applyFont="1" applyBorder="1" applyAlignment="1">
      <alignment horizontal="justify" vertical="center" wrapText="1"/>
    </xf>
    <xf numFmtId="0" fontId="1" fillId="2" borderId="13" xfId="0" applyFont="1" applyFill="1" applyBorder="1" applyAlignment="1">
      <alignment horizontal="left" vertical="center" wrapText="1"/>
    </xf>
    <xf numFmtId="0" fontId="1" fillId="2" borderId="10" xfId="0" applyFont="1" applyFill="1" applyBorder="1" applyAlignment="1">
      <alignment horizontal="left" vertical="center" wrapText="1"/>
    </xf>
    <xf numFmtId="0" fontId="10" fillId="0" borderId="7" xfId="0" applyFont="1" applyFill="1" applyBorder="1" applyAlignment="1">
      <alignment horizontal="center" vertical="center"/>
    </xf>
    <xf numFmtId="0" fontId="10" fillId="0" borderId="15" xfId="0" applyFont="1" applyFill="1" applyBorder="1" applyAlignment="1">
      <alignment horizontal="center" vertical="center"/>
    </xf>
    <xf numFmtId="0" fontId="11" fillId="0" borderId="16" xfId="0" applyFont="1" applyFill="1" applyBorder="1" applyAlignment="1">
      <alignment horizontal="center" vertical="center"/>
    </xf>
    <xf numFmtId="0" fontId="11" fillId="0" borderId="42" xfId="0" applyFont="1" applyFill="1" applyBorder="1" applyAlignment="1">
      <alignment horizontal="center" vertical="center"/>
    </xf>
    <xf numFmtId="0" fontId="1" fillId="5" borderId="13" xfId="0" applyFont="1" applyFill="1" applyBorder="1" applyAlignment="1">
      <alignment horizontal="left" vertical="center"/>
    </xf>
    <xf numFmtId="0" fontId="1" fillId="5" borderId="9" xfId="0" applyFont="1" applyFill="1" applyBorder="1" applyAlignment="1">
      <alignment horizontal="left" vertical="center"/>
    </xf>
    <xf numFmtId="0" fontId="9" fillId="0" borderId="9" xfId="0" applyFont="1" applyBorder="1" applyAlignment="1">
      <alignment horizontal="center" vertical="center"/>
    </xf>
    <xf numFmtId="0" fontId="9" fillId="0" borderId="15" xfId="0" applyFont="1" applyBorder="1" applyAlignment="1">
      <alignment horizontal="center" vertical="center"/>
    </xf>
    <xf numFmtId="0" fontId="1" fillId="2" borderId="28" xfId="0" applyFont="1" applyFill="1" applyBorder="1" applyAlignment="1">
      <alignment horizontal="center" vertical="center"/>
    </xf>
    <xf numFmtId="0" fontId="1" fillId="2" borderId="29" xfId="0" applyFont="1" applyFill="1" applyBorder="1" applyAlignment="1">
      <alignment horizontal="center" vertical="center"/>
    </xf>
    <xf numFmtId="0" fontId="1" fillId="2" borderId="30" xfId="0" applyFont="1" applyFill="1" applyBorder="1" applyAlignment="1">
      <alignment horizontal="center" vertical="center"/>
    </xf>
    <xf numFmtId="0" fontId="9" fillId="7" borderId="43" xfId="0" applyFont="1" applyFill="1" applyBorder="1" applyAlignment="1">
      <alignment horizontal="center" vertical="center"/>
    </xf>
    <xf numFmtId="0" fontId="9" fillId="7" borderId="44" xfId="0" applyFont="1" applyFill="1" applyBorder="1" applyAlignment="1">
      <alignment horizontal="center" vertical="center"/>
    </xf>
    <xf numFmtId="0" fontId="1" fillId="2" borderId="39" xfId="0" applyFont="1" applyFill="1" applyBorder="1" applyAlignment="1">
      <alignment horizontal="right" vertical="center"/>
    </xf>
    <xf numFmtId="0" fontId="1" fillId="2" borderId="40" xfId="0" applyFont="1" applyFill="1" applyBorder="1" applyAlignment="1">
      <alignment horizontal="right" vertical="center"/>
    </xf>
    <xf numFmtId="0" fontId="7" fillId="0" borderId="1" xfId="1" applyBorder="1" applyAlignment="1" applyProtection="1">
      <alignment horizontal="center" vertical="center"/>
    </xf>
    <xf numFmtId="0" fontId="9" fillId="0" borderId="1" xfId="0" applyFont="1" applyFill="1" applyBorder="1" applyAlignment="1">
      <alignment horizontal="center" vertical="center"/>
    </xf>
    <xf numFmtId="0" fontId="9" fillId="0" borderId="27" xfId="0" applyFont="1" applyFill="1" applyBorder="1" applyAlignment="1">
      <alignment horizontal="center" vertical="center"/>
    </xf>
    <xf numFmtId="0" fontId="8" fillId="0" borderId="0" xfId="0" applyFont="1" applyAlignment="1">
      <alignment horizontal="center" vertical="center" wrapText="1"/>
    </xf>
    <xf numFmtId="0" fontId="9" fillId="0" borderId="37" xfId="0" applyFont="1" applyFill="1" applyBorder="1" applyAlignment="1">
      <alignment horizontal="center" vertical="center" wrapText="1"/>
    </xf>
    <xf numFmtId="0" fontId="9" fillId="0" borderId="38" xfId="0" applyFont="1" applyFill="1" applyBorder="1" applyAlignment="1">
      <alignment horizontal="center" vertical="center" wrapText="1"/>
    </xf>
    <xf numFmtId="0" fontId="1" fillId="2" borderId="13" xfId="0" applyFont="1" applyFill="1" applyBorder="1" applyAlignment="1">
      <alignment horizontal="justify" vertical="center" wrapText="1"/>
    </xf>
    <xf numFmtId="0" fontId="1" fillId="2" borderId="10" xfId="0" applyFont="1" applyFill="1" applyBorder="1" applyAlignment="1">
      <alignment horizontal="justify" vertical="center" wrapText="1"/>
    </xf>
    <xf numFmtId="0" fontId="1" fillId="2" borderId="39" xfId="0" applyFont="1" applyFill="1" applyBorder="1" applyAlignment="1">
      <alignment horizontal="justify" vertical="center" wrapText="1"/>
    </xf>
    <xf numFmtId="0" fontId="1" fillId="2" borderId="40" xfId="0" applyFont="1" applyFill="1" applyBorder="1" applyAlignment="1">
      <alignment horizontal="justify" vertical="center" wrapText="1"/>
    </xf>
    <xf numFmtId="0" fontId="9" fillId="2" borderId="14" xfId="0" applyFont="1" applyFill="1" applyBorder="1" applyAlignment="1">
      <alignment horizontal="justify" vertical="center" wrapText="1"/>
    </xf>
    <xf numFmtId="0" fontId="9" fillId="2" borderId="41" xfId="0" applyFont="1" applyFill="1" applyBorder="1" applyAlignment="1">
      <alignment horizontal="justify" vertical="center" wrapText="1"/>
    </xf>
    <xf numFmtId="0" fontId="10" fillId="0" borderId="31" xfId="0" applyFont="1" applyFill="1" applyBorder="1" applyAlignment="1">
      <alignment horizontal="center" vertical="center"/>
    </xf>
    <xf numFmtId="0" fontId="10" fillId="0" borderId="17" xfId="0" applyFont="1" applyFill="1" applyBorder="1" applyAlignment="1">
      <alignment horizontal="center" vertical="center"/>
    </xf>
    <xf numFmtId="0" fontId="9" fillId="11" borderId="1" xfId="0" applyFont="1" applyFill="1" applyBorder="1" applyAlignment="1">
      <alignment horizontal="center" vertical="center" wrapText="1"/>
    </xf>
    <xf numFmtId="0" fontId="9" fillId="11" borderId="32" xfId="0" applyFont="1" applyFill="1" applyBorder="1" applyAlignment="1">
      <alignment horizontal="center" vertical="center" wrapText="1"/>
    </xf>
    <xf numFmtId="0" fontId="1" fillId="2" borderId="23" xfId="0" applyFont="1" applyFill="1" applyBorder="1" applyAlignment="1">
      <alignment horizontal="left" vertical="center" wrapText="1"/>
    </xf>
    <xf numFmtId="0" fontId="1" fillId="2" borderId="33" xfId="0" applyFont="1" applyFill="1" applyBorder="1" applyAlignment="1">
      <alignment horizontal="left" vertical="center" wrapText="1"/>
    </xf>
    <xf numFmtId="0" fontId="1" fillId="2" borderId="34" xfId="0" applyFont="1" applyFill="1" applyBorder="1" applyAlignment="1">
      <alignment horizontal="left" vertical="center" wrapText="1"/>
    </xf>
    <xf numFmtId="0" fontId="1" fillId="2" borderId="3" xfId="0" applyFont="1" applyFill="1" applyBorder="1" applyAlignment="1">
      <alignment horizontal="left" vertical="center" wrapText="1"/>
    </xf>
    <xf numFmtId="0" fontId="1" fillId="2" borderId="35" xfId="0" applyFont="1" applyFill="1" applyBorder="1" applyAlignment="1">
      <alignment horizontal="justify" vertical="center"/>
    </xf>
    <xf numFmtId="0" fontId="1" fillId="2" borderId="36" xfId="0" applyFont="1" applyFill="1" applyBorder="1" applyAlignment="1">
      <alignment horizontal="justify" vertical="center"/>
    </xf>
    <xf numFmtId="0" fontId="1" fillId="2" borderId="28" xfId="0" applyFont="1" applyFill="1" applyBorder="1" applyAlignment="1">
      <alignment horizontal="justify" vertical="center"/>
    </xf>
    <xf numFmtId="0" fontId="1" fillId="2" borderId="29" xfId="0" applyFont="1" applyFill="1" applyBorder="1" applyAlignment="1">
      <alignment horizontal="justify" vertical="center"/>
    </xf>
    <xf numFmtId="0" fontId="1" fillId="2" borderId="30" xfId="0" applyFont="1" applyFill="1" applyBorder="1" applyAlignment="1">
      <alignment horizontal="justify" vertical="center"/>
    </xf>
    <xf numFmtId="0" fontId="1" fillId="2" borderId="13" xfId="0" applyFont="1" applyFill="1" applyBorder="1" applyAlignment="1">
      <alignment horizontal="justify" vertical="center"/>
    </xf>
    <xf numFmtId="0" fontId="1" fillId="2" borderId="10" xfId="0" applyFont="1" applyFill="1" applyBorder="1" applyAlignment="1">
      <alignment horizontal="justify" vertical="center"/>
    </xf>
    <xf numFmtId="0" fontId="10" fillId="0" borderId="7" xfId="0"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7" fillId="2" borderId="13" xfId="0" applyFont="1" applyFill="1" applyBorder="1" applyAlignment="1">
      <alignment horizontal="left" vertical="center"/>
    </xf>
    <xf numFmtId="0" fontId="17" fillId="2" borderId="10" xfId="0" applyFont="1" applyFill="1" applyBorder="1" applyAlignment="1">
      <alignment horizontal="left" vertical="center"/>
    </xf>
    <xf numFmtId="0" fontId="10" fillId="0" borderId="1" xfId="0" applyFont="1" applyFill="1" applyBorder="1" applyAlignment="1">
      <alignment horizontal="center" vertical="center" wrapText="1"/>
    </xf>
    <xf numFmtId="0" fontId="10" fillId="0" borderId="27" xfId="0" applyFont="1" applyFill="1" applyBorder="1" applyAlignment="1">
      <alignment horizontal="center" vertical="center" wrapText="1"/>
    </xf>
    <xf numFmtId="0" fontId="18" fillId="2" borderId="13" xfId="0" applyFont="1" applyFill="1" applyBorder="1" applyAlignment="1">
      <alignment horizontal="left" vertical="center"/>
    </xf>
    <xf numFmtId="0" fontId="18" fillId="2" borderId="10" xfId="0" applyFont="1" applyFill="1" applyBorder="1" applyAlignment="1">
      <alignment horizontal="left" vertical="center"/>
    </xf>
    <xf numFmtId="3" fontId="10" fillId="0" borderId="1" xfId="0" quotePrefix="1" applyNumberFormat="1" applyFont="1" applyFill="1" applyBorder="1" applyAlignment="1">
      <alignment horizontal="center" vertical="center" wrapText="1"/>
    </xf>
    <xf numFmtId="0" fontId="7" fillId="0" borderId="12" xfId="1" applyFill="1" applyBorder="1" applyAlignment="1" applyProtection="1">
      <alignment horizontal="center" vertical="center" wrapText="1"/>
    </xf>
    <xf numFmtId="0" fontId="10" fillId="0" borderId="18" xfId="0" applyFont="1" applyFill="1" applyBorder="1" applyAlignment="1">
      <alignment horizontal="center" vertical="center" wrapText="1"/>
    </xf>
    <xf numFmtId="0" fontId="9" fillId="2" borderId="28" xfId="0" applyFont="1" applyFill="1" applyBorder="1" applyAlignment="1">
      <alignment horizontal="center" vertical="center" wrapText="1"/>
    </xf>
    <xf numFmtId="0" fontId="9" fillId="2" borderId="30" xfId="0" applyFont="1" applyFill="1" applyBorder="1" applyAlignment="1">
      <alignment horizontal="center" vertical="center" wrapText="1"/>
    </xf>
    <xf numFmtId="0" fontId="9" fillId="0" borderId="0" xfId="0" applyFont="1" applyAlignment="1">
      <alignment horizontal="center" vertical="center"/>
    </xf>
    <xf numFmtId="0" fontId="9" fillId="7" borderId="5" xfId="0" applyFont="1" applyFill="1" applyBorder="1" applyAlignment="1">
      <alignment horizontal="left" vertical="center" wrapText="1"/>
    </xf>
    <xf numFmtId="0" fontId="9" fillId="7" borderId="45" xfId="0" applyFont="1" applyFill="1" applyBorder="1" applyAlignment="1">
      <alignment horizontal="left" vertical="center" wrapText="1"/>
    </xf>
    <xf numFmtId="0" fontId="9" fillId="0" borderId="0" xfId="0" applyFont="1" applyBorder="1" applyAlignment="1">
      <alignment horizontal="justify" vertical="top" wrapText="1"/>
    </xf>
    <xf numFmtId="0" fontId="10" fillId="0" borderId="1" xfId="0" applyFont="1" applyFill="1" applyBorder="1" applyAlignment="1">
      <alignment horizontal="center" vertical="top" wrapText="1"/>
    </xf>
    <xf numFmtId="0" fontId="1" fillId="5" borderId="1" xfId="0" applyFont="1" applyFill="1" applyBorder="1" applyAlignment="1">
      <alignment horizontal="left" vertical="center" wrapText="1"/>
    </xf>
    <xf numFmtId="0" fontId="10" fillId="0" borderId="7" xfId="0" applyFont="1" applyFill="1" applyBorder="1" applyAlignment="1">
      <alignment horizontal="justify" vertical="top" wrapText="1"/>
    </xf>
    <xf numFmtId="0" fontId="1" fillId="0" borderId="10" xfId="0" applyFont="1" applyFill="1" applyBorder="1" applyAlignment="1">
      <alignment horizontal="justify" vertical="top" wrapText="1"/>
    </xf>
    <xf numFmtId="0" fontId="9" fillId="0" borderId="1" xfId="0" applyFont="1" applyBorder="1" applyAlignment="1">
      <alignment horizontal="justify" vertical="top" wrapText="1"/>
    </xf>
    <xf numFmtId="0" fontId="10" fillId="7" borderId="1" xfId="0" applyFont="1" applyFill="1" applyBorder="1" applyAlignment="1">
      <alignment horizontal="left" vertical="center" wrapText="1"/>
    </xf>
    <xf numFmtId="0" fontId="10" fillId="7" borderId="1" xfId="0" applyFont="1" applyFill="1" applyBorder="1" applyAlignment="1">
      <alignment horizontal="justify" vertical="center" wrapText="1"/>
    </xf>
    <xf numFmtId="0" fontId="10" fillId="0" borderId="7" xfId="0" applyFont="1" applyBorder="1" applyAlignment="1">
      <alignment horizontal="center" vertical="center" wrapText="1"/>
    </xf>
    <xf numFmtId="0" fontId="10" fillId="0" borderId="10" xfId="0" applyFont="1" applyBorder="1" applyAlignment="1">
      <alignment horizontal="center" vertical="center" wrapText="1"/>
    </xf>
    <xf numFmtId="0" fontId="10" fillId="7" borderId="7" xfId="0" applyFont="1" applyFill="1" applyBorder="1" applyAlignment="1">
      <alignment horizontal="justify" vertical="center" wrapText="1"/>
    </xf>
    <xf numFmtId="0" fontId="10" fillId="7" borderId="10" xfId="0" applyFont="1" applyFill="1" applyBorder="1" applyAlignment="1">
      <alignment horizontal="justify" vertical="center" wrapText="1"/>
    </xf>
    <xf numFmtId="0" fontId="1" fillId="9" borderId="1" xfId="0" applyFont="1" applyFill="1" applyBorder="1" applyAlignment="1">
      <alignment horizontal="left" vertical="center"/>
    </xf>
    <xf numFmtId="0" fontId="2" fillId="9" borderId="0" xfId="0" applyFont="1" applyFill="1" applyBorder="1" applyAlignment="1">
      <alignment horizontal="left" vertical="center" wrapText="1"/>
    </xf>
    <xf numFmtId="0" fontId="1" fillId="5" borderId="7" xfId="0" applyFont="1" applyFill="1" applyBorder="1" applyAlignment="1">
      <alignment horizontal="left" vertical="center" wrapText="1"/>
    </xf>
    <xf numFmtId="0" fontId="1" fillId="5" borderId="10" xfId="0" applyFont="1" applyFill="1" applyBorder="1" applyAlignment="1">
      <alignment horizontal="left" vertical="center" wrapText="1"/>
    </xf>
    <xf numFmtId="0" fontId="1" fillId="9" borderId="0" xfId="0" applyFont="1" applyFill="1" applyBorder="1" applyAlignment="1">
      <alignment horizontal="left" vertical="center" wrapText="1"/>
    </xf>
    <xf numFmtId="0" fontId="1" fillId="2" borderId="7" xfId="0" applyFont="1" applyFill="1" applyBorder="1" applyAlignment="1" applyProtection="1">
      <alignment horizontal="center" vertical="center" wrapText="1"/>
      <protection locked="0"/>
    </xf>
    <xf numFmtId="0" fontId="1" fillId="2" borderId="10" xfId="0" applyFont="1" applyFill="1" applyBorder="1" applyAlignment="1" applyProtection="1">
      <alignment horizontal="center" vertical="center" wrapText="1"/>
      <protection locked="0"/>
    </xf>
    <xf numFmtId="0" fontId="22" fillId="12" borderId="0" xfId="0" applyFont="1" applyFill="1" applyBorder="1" applyAlignment="1" applyProtection="1">
      <alignment horizontal="center" vertical="center" wrapText="1"/>
      <protection locked="0"/>
    </xf>
    <xf numFmtId="0" fontId="1" fillId="2" borderId="1" xfId="0" applyFont="1" applyFill="1" applyBorder="1" applyAlignment="1" applyProtection="1">
      <alignment horizontal="center" vertical="center" wrapText="1"/>
      <protection locked="0"/>
    </xf>
    <xf numFmtId="0" fontId="9" fillId="0" borderId="0" xfId="0" applyFont="1" applyAlignment="1" applyProtection="1">
      <alignment horizontal="justify" vertical="center" wrapText="1"/>
      <protection locked="0"/>
    </xf>
    <xf numFmtId="0" fontId="1" fillId="2" borderId="32" xfId="0" applyFont="1" applyFill="1" applyBorder="1" applyAlignment="1" applyProtection="1">
      <alignment horizontal="center" vertical="center"/>
      <protection locked="0"/>
    </xf>
    <xf numFmtId="0" fontId="1" fillId="2" borderId="2" xfId="0" applyFont="1" applyFill="1" applyBorder="1" applyAlignment="1" applyProtection="1">
      <alignment horizontal="center" vertical="center"/>
      <protection locked="0"/>
    </xf>
    <xf numFmtId="0" fontId="10" fillId="0" borderId="0" xfId="0" applyFont="1" applyAlignment="1">
      <alignment horizontal="justify" vertical="top" wrapText="1"/>
    </xf>
    <xf numFmtId="0" fontId="10" fillId="0" borderId="0" xfId="0" applyFont="1" applyAlignment="1">
      <alignment horizontal="justify" vertical="top"/>
    </xf>
    <xf numFmtId="0" fontId="1" fillId="5" borderId="0" xfId="0" applyFont="1" applyFill="1" applyBorder="1" applyAlignment="1" applyProtection="1">
      <alignment horizontal="justify" vertical="center" wrapText="1"/>
      <protection locked="0"/>
    </xf>
    <xf numFmtId="0" fontId="1" fillId="5" borderId="1" xfId="0" applyFont="1" applyFill="1" applyBorder="1" applyAlignment="1" applyProtection="1">
      <alignment horizontal="center" vertical="center"/>
      <protection locked="0"/>
    </xf>
    <xf numFmtId="0" fontId="9" fillId="0" borderId="0" xfId="0" applyFont="1" applyAlignment="1" applyProtection="1">
      <alignment horizontal="left" vertical="center" wrapText="1"/>
      <protection locked="0"/>
    </xf>
    <xf numFmtId="0" fontId="9" fillId="0" borderId="0" xfId="0" applyFont="1" applyAlignment="1">
      <alignment horizontal="left" vertical="center" wrapText="1"/>
    </xf>
    <xf numFmtId="0" fontId="9" fillId="0" borderId="1" xfId="0" applyFont="1" applyBorder="1" applyAlignment="1" applyProtection="1">
      <alignment horizontal="center" vertical="center"/>
      <protection locked="0"/>
    </xf>
    <xf numFmtId="0" fontId="1" fillId="13" borderId="1" xfId="0" applyFont="1" applyFill="1" applyBorder="1" applyAlignment="1" applyProtection="1">
      <alignment horizontal="left" vertical="center"/>
      <protection locked="0"/>
    </xf>
    <xf numFmtId="0" fontId="5" fillId="2" borderId="1" xfId="0" applyFont="1" applyFill="1" applyBorder="1" applyAlignment="1" applyProtection="1">
      <alignment horizontal="center" vertical="center" wrapText="1"/>
      <protection locked="0"/>
    </xf>
    <xf numFmtId="0" fontId="10" fillId="14" borderId="4" xfId="0" applyFont="1" applyFill="1" applyBorder="1" applyAlignment="1">
      <alignment horizontal="center" vertical="center"/>
    </xf>
    <xf numFmtId="0" fontId="10" fillId="14" borderId="3" xfId="0" applyFont="1" applyFill="1" applyBorder="1" applyAlignment="1">
      <alignment horizontal="center" vertical="center"/>
    </xf>
    <xf numFmtId="0" fontId="2" fillId="5" borderId="5" xfId="0" applyFont="1" applyFill="1" applyBorder="1" applyAlignment="1">
      <alignment horizontal="center" vertical="center"/>
    </xf>
    <xf numFmtId="0" fontId="2" fillId="5" borderId="45" xfId="0" applyFont="1" applyFill="1" applyBorder="1" applyAlignment="1">
      <alignment horizontal="center" vertical="center"/>
    </xf>
    <xf numFmtId="0" fontId="9" fillId="0" borderId="1" xfId="0" applyFont="1" applyFill="1" applyBorder="1" applyAlignment="1" applyProtection="1">
      <alignment horizontal="center" vertical="center"/>
      <protection locked="0"/>
    </xf>
    <xf numFmtId="0" fontId="5" fillId="2" borderId="46" xfId="0" applyFont="1" applyFill="1" applyBorder="1" applyAlignment="1" applyProtection="1">
      <alignment horizontal="center" vertical="center" wrapText="1"/>
      <protection locked="0"/>
    </xf>
    <xf numFmtId="0" fontId="5" fillId="2" borderId="2" xfId="0" applyFont="1" applyFill="1" applyBorder="1" applyAlignment="1" applyProtection="1">
      <alignment horizontal="center" vertical="center" wrapText="1"/>
      <protection locked="0"/>
    </xf>
    <xf numFmtId="0" fontId="9" fillId="0" borderId="1" xfId="0" applyFont="1" applyBorder="1" applyAlignment="1" applyProtection="1">
      <alignment horizontal="center" vertical="center" wrapText="1"/>
      <protection locked="0"/>
    </xf>
    <xf numFmtId="0" fontId="1" fillId="2" borderId="6" xfId="0" applyFont="1" applyFill="1" applyBorder="1" applyAlignment="1" applyProtection="1">
      <alignment horizontal="center" vertical="center"/>
      <protection locked="0"/>
    </xf>
    <xf numFmtId="0" fontId="1" fillId="2" borderId="0" xfId="0" applyFont="1" applyFill="1" applyBorder="1" applyAlignment="1" applyProtection="1">
      <alignment horizontal="center" vertical="center"/>
      <protection locked="0"/>
    </xf>
    <xf numFmtId="0" fontId="1" fillId="2" borderId="11" xfId="0" applyFont="1" applyFill="1" applyBorder="1" applyAlignment="1" applyProtection="1">
      <alignment horizontal="center" vertical="center"/>
      <protection locked="0"/>
    </xf>
    <xf numFmtId="0" fontId="1" fillId="2" borderId="4" xfId="0" applyFont="1" applyFill="1" applyBorder="1" applyAlignment="1" applyProtection="1">
      <alignment horizontal="center" vertical="center"/>
      <protection locked="0"/>
    </xf>
    <xf numFmtId="0" fontId="1" fillId="2" borderId="47" xfId="0" applyFont="1" applyFill="1" applyBorder="1" applyAlignment="1" applyProtection="1">
      <alignment horizontal="center" vertical="center"/>
      <protection locked="0"/>
    </xf>
    <xf numFmtId="0" fontId="1" fillId="2" borderId="3" xfId="0" applyFont="1" applyFill="1" applyBorder="1" applyAlignment="1" applyProtection="1">
      <alignment horizontal="center" vertical="center"/>
      <protection locked="0"/>
    </xf>
    <xf numFmtId="0" fontId="1" fillId="0" borderId="32" xfId="0" applyFont="1" applyBorder="1" applyAlignment="1" applyProtection="1">
      <alignment horizontal="center" vertical="center" wrapText="1"/>
      <protection locked="0"/>
    </xf>
    <xf numFmtId="0" fontId="1" fillId="0" borderId="46" xfId="0" applyFont="1" applyBorder="1" applyAlignment="1" applyProtection="1">
      <alignment horizontal="center" vertical="center" wrapText="1"/>
      <protection locked="0"/>
    </xf>
    <xf numFmtId="0" fontId="1" fillId="0" borderId="2" xfId="0" applyFont="1" applyBorder="1" applyAlignment="1" applyProtection="1">
      <alignment horizontal="center" vertical="center" wrapText="1"/>
      <protection locked="0"/>
    </xf>
    <xf numFmtId="0" fontId="22" fillId="8" borderId="7" xfId="0" applyFont="1" applyFill="1" applyBorder="1" applyAlignment="1" applyProtection="1">
      <alignment horizontal="center" vertical="center"/>
      <protection locked="0"/>
    </xf>
    <xf numFmtId="0" fontId="22" fillId="8" borderId="9" xfId="0" applyFont="1" applyFill="1" applyBorder="1" applyAlignment="1" applyProtection="1">
      <alignment horizontal="center" vertical="center"/>
      <protection locked="0"/>
    </xf>
    <xf numFmtId="0" fontId="22" fillId="8" borderId="10" xfId="0" applyFont="1" applyFill="1" applyBorder="1" applyAlignment="1" applyProtection="1">
      <alignment horizontal="center" vertical="center"/>
      <protection locked="0"/>
    </xf>
    <xf numFmtId="0" fontId="1" fillId="5" borderId="7" xfId="0" applyFont="1" applyFill="1" applyBorder="1" applyAlignment="1" applyProtection="1">
      <alignment horizontal="center" vertical="center" wrapText="1"/>
    </xf>
    <xf numFmtId="0" fontId="1" fillId="5" borderId="9" xfId="0" applyFont="1" applyFill="1" applyBorder="1" applyAlignment="1" applyProtection="1">
      <alignment horizontal="center" vertical="center" wrapText="1"/>
    </xf>
    <xf numFmtId="0" fontId="1" fillId="5" borderId="10" xfId="0" applyFont="1" applyFill="1" applyBorder="1" applyAlignment="1" applyProtection="1">
      <alignment horizontal="center" vertical="center" wrapText="1"/>
    </xf>
    <xf numFmtId="0" fontId="9" fillId="0" borderId="32" xfId="0" applyFont="1" applyBorder="1" applyAlignment="1" applyProtection="1">
      <alignment horizontal="center" vertical="center"/>
      <protection locked="0"/>
    </xf>
    <xf numFmtId="0" fontId="9" fillId="0" borderId="46" xfId="0" applyFont="1" applyBorder="1" applyAlignment="1" applyProtection="1">
      <alignment horizontal="center" vertical="center"/>
      <protection locked="0"/>
    </xf>
    <xf numFmtId="0" fontId="9" fillId="0" borderId="2" xfId="0" applyFont="1" applyBorder="1" applyAlignment="1" applyProtection="1">
      <alignment horizontal="center" vertical="center"/>
      <protection locked="0"/>
    </xf>
    <xf numFmtId="0" fontId="9" fillId="13" borderId="1" xfId="0" applyFont="1" applyFill="1" applyBorder="1" applyAlignment="1" applyProtection="1">
      <alignment horizontal="left" vertical="center"/>
      <protection locked="0"/>
    </xf>
    <xf numFmtId="0" fontId="9" fillId="0" borderId="7" xfId="0" applyFont="1" applyBorder="1" applyAlignment="1">
      <alignment horizontal="center" vertical="center"/>
    </xf>
    <xf numFmtId="0" fontId="9" fillId="0" borderId="10" xfId="0" applyFont="1" applyBorder="1" applyAlignment="1">
      <alignment horizontal="center" vertical="center"/>
    </xf>
    <xf numFmtId="0" fontId="1" fillId="2" borderId="5" xfId="0" applyFont="1" applyFill="1" applyBorder="1" applyAlignment="1" applyProtection="1">
      <alignment horizontal="center" vertical="center"/>
      <protection locked="0"/>
    </xf>
    <xf numFmtId="0" fontId="1" fillId="2" borderId="7" xfId="0" applyFont="1" applyFill="1" applyBorder="1" applyAlignment="1">
      <alignment horizontal="center" vertical="center"/>
    </xf>
    <xf numFmtId="0" fontId="1" fillId="2" borderId="10" xfId="0" applyFont="1" applyFill="1" applyBorder="1" applyAlignment="1">
      <alignment horizontal="center" vertical="center"/>
    </xf>
    <xf numFmtId="0" fontId="10" fillId="0" borderId="0" xfId="0" applyFont="1" applyAlignment="1">
      <alignment horizontal="center" vertical="center"/>
    </xf>
    <xf numFmtId="14" fontId="9" fillId="5" borderId="9" xfId="0" applyNumberFormat="1" applyFont="1" applyFill="1" applyBorder="1" applyAlignment="1" applyProtection="1">
      <alignment horizontal="center" vertical="center"/>
      <protection locked="0"/>
    </xf>
    <xf numFmtId="0" fontId="9" fillId="5" borderId="10" xfId="0" applyFont="1" applyFill="1" applyBorder="1" applyAlignment="1" applyProtection="1">
      <alignment horizontal="center" vertical="center"/>
      <protection locked="0"/>
    </xf>
  </cellXfs>
  <cellStyles count="2">
    <cellStyle name="Hyperlink" xfId="1" builtinId="8"/>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jpeg"/><Relationship Id="rId13" Type="http://schemas.openxmlformats.org/officeDocument/2006/relationships/image" Target="../media/image14.jpeg"/><Relationship Id="rId18" Type="http://schemas.openxmlformats.org/officeDocument/2006/relationships/image" Target="../media/image19.jpeg"/><Relationship Id="rId3" Type="http://schemas.openxmlformats.org/officeDocument/2006/relationships/image" Target="../media/image4.jpeg"/><Relationship Id="rId7" Type="http://schemas.openxmlformats.org/officeDocument/2006/relationships/image" Target="../media/image8.jpeg"/><Relationship Id="rId12" Type="http://schemas.openxmlformats.org/officeDocument/2006/relationships/image" Target="../media/image13.jpeg"/><Relationship Id="rId17" Type="http://schemas.openxmlformats.org/officeDocument/2006/relationships/image" Target="../media/image18.jpeg"/><Relationship Id="rId2" Type="http://schemas.openxmlformats.org/officeDocument/2006/relationships/image" Target="../media/image3.jpeg"/><Relationship Id="rId16" Type="http://schemas.openxmlformats.org/officeDocument/2006/relationships/image" Target="../media/image17.jpeg"/><Relationship Id="rId1" Type="http://schemas.openxmlformats.org/officeDocument/2006/relationships/image" Target="../media/image2.jpeg"/><Relationship Id="rId6" Type="http://schemas.openxmlformats.org/officeDocument/2006/relationships/image" Target="../media/image7.jpeg"/><Relationship Id="rId11" Type="http://schemas.openxmlformats.org/officeDocument/2006/relationships/image" Target="../media/image12.jpeg"/><Relationship Id="rId5" Type="http://schemas.openxmlformats.org/officeDocument/2006/relationships/image" Target="../media/image6.jpeg"/><Relationship Id="rId15" Type="http://schemas.openxmlformats.org/officeDocument/2006/relationships/image" Target="../media/image16.jpeg"/><Relationship Id="rId10" Type="http://schemas.openxmlformats.org/officeDocument/2006/relationships/image" Target="../media/image11.jpeg"/><Relationship Id="rId4" Type="http://schemas.openxmlformats.org/officeDocument/2006/relationships/image" Target="../media/image5.jpeg"/><Relationship Id="rId9" Type="http://schemas.openxmlformats.org/officeDocument/2006/relationships/image" Target="../media/image10.jpeg"/><Relationship Id="rId14" Type="http://schemas.openxmlformats.org/officeDocument/2006/relationships/image" Target="../media/image15.jpeg"/></Relationships>
</file>

<file path=xl/drawings/drawing1.xml><?xml version="1.0" encoding="utf-8"?>
<xdr:wsDr xmlns:xdr="http://schemas.openxmlformats.org/drawingml/2006/spreadsheetDrawing" xmlns:a="http://schemas.openxmlformats.org/drawingml/2006/main">
  <xdr:twoCellAnchor editAs="oneCell">
    <xdr:from>
      <xdr:col>2</xdr:col>
      <xdr:colOff>22411</xdr:colOff>
      <xdr:row>1</xdr:row>
      <xdr:rowOff>179294</xdr:rowOff>
    </xdr:from>
    <xdr:to>
      <xdr:col>3</xdr:col>
      <xdr:colOff>1513914</xdr:colOff>
      <xdr:row>10</xdr:row>
      <xdr:rowOff>112059</xdr:rowOff>
    </xdr:to>
    <xdr:pic>
      <xdr:nvPicPr>
        <xdr:cNvPr id="2" name="Picture 1" descr="C:\Users\User 10\AppData\Local\Microsoft\Windows\Temporary Internet Files\Content.Word\IMG_9640.jpg"/>
        <xdr:cNvPicPr/>
      </xdr:nvPicPr>
      <xdr:blipFill>
        <a:blip xmlns:r="http://schemas.openxmlformats.org/officeDocument/2006/relationships" r:embed="rId1" cstate="print"/>
        <a:srcRect/>
        <a:stretch>
          <a:fillRect/>
        </a:stretch>
      </xdr:blipFill>
      <xdr:spPr bwMode="auto">
        <a:xfrm>
          <a:off x="3753970" y="1030941"/>
          <a:ext cx="2981885" cy="1770530"/>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179294</xdr:colOff>
      <xdr:row>19</xdr:row>
      <xdr:rowOff>33618</xdr:rowOff>
    </xdr:from>
    <xdr:to>
      <xdr:col>0</xdr:col>
      <xdr:colOff>2922494</xdr:colOff>
      <xdr:row>19</xdr:row>
      <xdr:rowOff>1145108</xdr:rowOff>
    </xdr:to>
    <xdr:pic>
      <xdr:nvPicPr>
        <xdr:cNvPr id="2" name="Picture 1" descr="C:\Users\User 10\AppData\Local\Microsoft\Windows\Temporary Internet Files\Content.Word\IMG_9635.jpg"/>
        <xdr:cNvPicPr>
          <a:picLocks noChangeAspect="1"/>
        </xdr:cNvPicPr>
      </xdr:nvPicPr>
      <xdr:blipFill>
        <a:blip xmlns:r="http://schemas.openxmlformats.org/officeDocument/2006/relationships" r:embed="rId1" cstate="print"/>
        <a:srcRect t="15348" b="24290"/>
        <a:stretch>
          <a:fillRect/>
        </a:stretch>
      </xdr:blipFill>
      <xdr:spPr bwMode="auto">
        <a:xfrm>
          <a:off x="179294" y="4863353"/>
          <a:ext cx="2743200" cy="1111490"/>
        </a:xfrm>
        <a:prstGeom prst="rect">
          <a:avLst/>
        </a:prstGeom>
        <a:noFill/>
        <a:ln w="9525">
          <a:noFill/>
          <a:miter lim="800000"/>
          <a:headEnd/>
          <a:tailEnd/>
        </a:ln>
      </xdr:spPr>
    </xdr:pic>
    <xdr:clientData/>
  </xdr:twoCellAnchor>
  <xdr:twoCellAnchor editAs="oneCell">
    <xdr:from>
      <xdr:col>1</xdr:col>
      <xdr:colOff>22410</xdr:colOff>
      <xdr:row>19</xdr:row>
      <xdr:rowOff>44837</xdr:rowOff>
    </xdr:from>
    <xdr:to>
      <xdr:col>1</xdr:col>
      <xdr:colOff>2999117</xdr:colOff>
      <xdr:row>19</xdr:row>
      <xdr:rowOff>1052837</xdr:rowOff>
    </xdr:to>
    <xdr:pic>
      <xdr:nvPicPr>
        <xdr:cNvPr id="3" name="Picture 2" descr="C:\Users\User 10\AppData\Local\Microsoft\Windows\Temporary Internet Files\Content.Word\IMG_9648.jpg"/>
        <xdr:cNvPicPr>
          <a:picLocks noChangeAspect="1"/>
        </xdr:cNvPicPr>
      </xdr:nvPicPr>
      <xdr:blipFill>
        <a:blip xmlns:r="http://schemas.openxmlformats.org/officeDocument/2006/relationships" r:embed="rId2" cstate="print"/>
        <a:srcRect l="5147" r="1462"/>
        <a:stretch>
          <a:fillRect/>
        </a:stretch>
      </xdr:blipFill>
      <xdr:spPr bwMode="auto">
        <a:xfrm>
          <a:off x="3115234" y="4874572"/>
          <a:ext cx="2976707" cy="1008000"/>
        </a:xfrm>
        <a:prstGeom prst="rect">
          <a:avLst/>
        </a:prstGeom>
        <a:noFill/>
        <a:ln w="9525">
          <a:noFill/>
          <a:miter lim="800000"/>
          <a:headEnd/>
          <a:tailEnd/>
        </a:ln>
      </xdr:spPr>
    </xdr:pic>
    <xdr:clientData/>
  </xdr:twoCellAnchor>
  <xdr:twoCellAnchor editAs="oneCell">
    <xdr:from>
      <xdr:col>1</xdr:col>
      <xdr:colOff>12325</xdr:colOff>
      <xdr:row>26</xdr:row>
      <xdr:rowOff>128308</xdr:rowOff>
    </xdr:from>
    <xdr:to>
      <xdr:col>1</xdr:col>
      <xdr:colOff>3022119</xdr:colOff>
      <xdr:row>26</xdr:row>
      <xdr:rowOff>1299883</xdr:rowOff>
    </xdr:to>
    <xdr:pic>
      <xdr:nvPicPr>
        <xdr:cNvPr id="4" name="Picture 3" descr="C:\Users\User 10\AppData\Local\Microsoft\Windows\Temporary Internet Files\Content.Word\IMG_9646.jpg"/>
        <xdr:cNvPicPr>
          <a:picLocks noChangeAspect="1"/>
        </xdr:cNvPicPr>
      </xdr:nvPicPr>
      <xdr:blipFill>
        <a:blip xmlns:r="http://schemas.openxmlformats.org/officeDocument/2006/relationships" r:embed="rId3" cstate="print"/>
        <a:srcRect r="9442"/>
        <a:stretch>
          <a:fillRect/>
        </a:stretch>
      </xdr:blipFill>
      <xdr:spPr bwMode="auto">
        <a:xfrm>
          <a:off x="3105149" y="8992161"/>
          <a:ext cx="3009794" cy="1171575"/>
        </a:xfrm>
        <a:prstGeom prst="rect">
          <a:avLst/>
        </a:prstGeom>
        <a:noFill/>
        <a:ln w="9525">
          <a:noFill/>
          <a:miter lim="800000"/>
          <a:headEnd/>
          <a:tailEnd/>
        </a:ln>
      </xdr:spPr>
    </xdr:pic>
    <xdr:clientData/>
  </xdr:twoCellAnchor>
  <xdr:twoCellAnchor editAs="oneCell">
    <xdr:from>
      <xdr:col>0</xdr:col>
      <xdr:colOff>324970</xdr:colOff>
      <xdr:row>26</xdr:row>
      <xdr:rowOff>33617</xdr:rowOff>
    </xdr:from>
    <xdr:to>
      <xdr:col>0</xdr:col>
      <xdr:colOff>2678205</xdr:colOff>
      <xdr:row>26</xdr:row>
      <xdr:rowOff>1339662</xdr:rowOff>
    </xdr:to>
    <xdr:pic>
      <xdr:nvPicPr>
        <xdr:cNvPr id="5" name="Picture 4" descr="C:\Users\User 10\AppData\Local\Microsoft\Windows\Temporary Internet Files\Content.Word\IMG_9625.jpg"/>
        <xdr:cNvPicPr>
          <a:picLocks noChangeAspect="1"/>
        </xdr:cNvPicPr>
      </xdr:nvPicPr>
      <xdr:blipFill>
        <a:blip xmlns:r="http://schemas.openxmlformats.org/officeDocument/2006/relationships" r:embed="rId4" cstate="print"/>
        <a:srcRect/>
        <a:stretch>
          <a:fillRect/>
        </a:stretch>
      </xdr:blipFill>
      <xdr:spPr bwMode="auto">
        <a:xfrm>
          <a:off x="324970" y="8897470"/>
          <a:ext cx="2353235" cy="1306045"/>
        </a:xfrm>
        <a:prstGeom prst="rect">
          <a:avLst/>
        </a:prstGeom>
        <a:noFill/>
        <a:ln w="9525">
          <a:noFill/>
          <a:miter lim="800000"/>
          <a:headEnd/>
          <a:tailEnd/>
        </a:ln>
      </xdr:spPr>
    </xdr:pic>
    <xdr:clientData/>
  </xdr:twoCellAnchor>
  <xdr:twoCellAnchor editAs="oneCell">
    <xdr:from>
      <xdr:col>0</xdr:col>
      <xdr:colOff>352425</xdr:colOff>
      <xdr:row>31</xdr:row>
      <xdr:rowOff>9526</xdr:rowOff>
    </xdr:from>
    <xdr:to>
      <xdr:col>0</xdr:col>
      <xdr:colOff>2692425</xdr:colOff>
      <xdr:row>31</xdr:row>
      <xdr:rowOff>1485594</xdr:rowOff>
    </xdr:to>
    <xdr:pic>
      <xdr:nvPicPr>
        <xdr:cNvPr id="6" name="Picture 5" descr="C:\Users\User 10\AppData\Local\Microsoft\Windows\Temporary Internet Files\Content.Word\IMG_9661.jpg"/>
        <xdr:cNvPicPr>
          <a:picLocks noChangeAspect="1"/>
        </xdr:cNvPicPr>
      </xdr:nvPicPr>
      <xdr:blipFill>
        <a:blip xmlns:r="http://schemas.openxmlformats.org/officeDocument/2006/relationships" r:embed="rId5" cstate="print"/>
        <a:srcRect/>
        <a:stretch>
          <a:fillRect/>
        </a:stretch>
      </xdr:blipFill>
      <xdr:spPr bwMode="auto">
        <a:xfrm>
          <a:off x="352425" y="12192001"/>
          <a:ext cx="2340000" cy="1476068"/>
        </a:xfrm>
        <a:prstGeom prst="rect">
          <a:avLst/>
        </a:prstGeom>
        <a:noFill/>
        <a:ln w="9525">
          <a:noFill/>
          <a:miter lim="800000"/>
          <a:headEnd/>
          <a:tailEnd/>
        </a:ln>
      </xdr:spPr>
    </xdr:pic>
    <xdr:clientData/>
  </xdr:twoCellAnchor>
  <xdr:twoCellAnchor editAs="oneCell">
    <xdr:from>
      <xdr:col>1</xdr:col>
      <xdr:colOff>176894</xdr:colOff>
      <xdr:row>31</xdr:row>
      <xdr:rowOff>27216</xdr:rowOff>
    </xdr:from>
    <xdr:to>
      <xdr:col>1</xdr:col>
      <xdr:colOff>2826825</xdr:colOff>
      <xdr:row>31</xdr:row>
      <xdr:rowOff>1520431</xdr:rowOff>
    </xdr:to>
    <xdr:pic>
      <xdr:nvPicPr>
        <xdr:cNvPr id="7" name="Picture 6" descr="C:\Users\User 10\AppData\Local\Microsoft\Windows\Temporary Internet Files\Content.Word\IMG_9671.jpg"/>
        <xdr:cNvPicPr>
          <a:picLocks noChangeAspect="1"/>
        </xdr:cNvPicPr>
      </xdr:nvPicPr>
      <xdr:blipFill>
        <a:blip xmlns:r="http://schemas.openxmlformats.org/officeDocument/2006/relationships" r:embed="rId6" cstate="print"/>
        <a:srcRect/>
        <a:stretch>
          <a:fillRect/>
        </a:stretch>
      </xdr:blipFill>
      <xdr:spPr bwMode="auto">
        <a:xfrm>
          <a:off x="3279323" y="12232823"/>
          <a:ext cx="2649931" cy="1493215"/>
        </a:xfrm>
        <a:prstGeom prst="rect">
          <a:avLst/>
        </a:prstGeom>
        <a:noFill/>
        <a:ln w="9525">
          <a:noFill/>
          <a:miter lim="800000"/>
          <a:headEnd/>
          <a:tailEnd/>
        </a:ln>
      </xdr:spPr>
    </xdr:pic>
    <xdr:clientData/>
  </xdr:twoCellAnchor>
  <xdr:twoCellAnchor editAs="oneCell">
    <xdr:from>
      <xdr:col>0</xdr:col>
      <xdr:colOff>299354</xdr:colOff>
      <xdr:row>38</xdr:row>
      <xdr:rowOff>27214</xdr:rowOff>
    </xdr:from>
    <xdr:to>
      <xdr:col>0</xdr:col>
      <xdr:colOff>2776464</xdr:colOff>
      <xdr:row>38</xdr:row>
      <xdr:rowOff>1480237</xdr:rowOff>
    </xdr:to>
    <xdr:pic>
      <xdr:nvPicPr>
        <xdr:cNvPr id="8" name="Picture 7" descr="C:\Users\User 10\AppData\Local\Microsoft\Windows\Temporary Internet Files\Content.Word\IMG_9692.jpg"/>
        <xdr:cNvPicPr>
          <a:picLocks noChangeAspect="1"/>
        </xdr:cNvPicPr>
      </xdr:nvPicPr>
      <xdr:blipFill>
        <a:blip xmlns:r="http://schemas.openxmlformats.org/officeDocument/2006/relationships" r:embed="rId7" cstate="print"/>
        <a:srcRect/>
        <a:stretch>
          <a:fillRect/>
        </a:stretch>
      </xdr:blipFill>
      <xdr:spPr bwMode="auto">
        <a:xfrm>
          <a:off x="299354" y="16002000"/>
          <a:ext cx="2477110" cy="1453023"/>
        </a:xfrm>
        <a:prstGeom prst="rect">
          <a:avLst/>
        </a:prstGeom>
        <a:noFill/>
        <a:ln w="9525">
          <a:noFill/>
          <a:miter lim="800000"/>
          <a:headEnd/>
          <a:tailEnd/>
        </a:ln>
      </xdr:spPr>
    </xdr:pic>
    <xdr:clientData/>
  </xdr:twoCellAnchor>
  <xdr:twoCellAnchor editAs="oneCell">
    <xdr:from>
      <xdr:col>1</xdr:col>
      <xdr:colOff>360293</xdr:colOff>
      <xdr:row>38</xdr:row>
      <xdr:rowOff>13138</xdr:rowOff>
    </xdr:from>
    <xdr:to>
      <xdr:col>1</xdr:col>
      <xdr:colOff>2722188</xdr:colOff>
      <xdr:row>38</xdr:row>
      <xdr:rowOff>1497724</xdr:rowOff>
    </xdr:to>
    <xdr:pic>
      <xdr:nvPicPr>
        <xdr:cNvPr id="9" name="Picture 8" descr="D:\My Documents\A_European_Projects\EuroPHit\8OU_Kiril i Metodi\Photos_19.02.14\IMG_9712.jpg"/>
        <xdr:cNvPicPr>
          <a:picLocks noChangeAspect="1"/>
        </xdr:cNvPicPr>
      </xdr:nvPicPr>
      <xdr:blipFill>
        <a:blip xmlns:r="http://schemas.openxmlformats.org/officeDocument/2006/relationships" r:embed="rId8" cstate="print"/>
        <a:srcRect t="3014" b="2336"/>
        <a:stretch>
          <a:fillRect/>
        </a:stretch>
      </xdr:blipFill>
      <xdr:spPr bwMode="auto">
        <a:xfrm>
          <a:off x="3453117" y="15914285"/>
          <a:ext cx="2361895" cy="1484586"/>
        </a:xfrm>
        <a:prstGeom prst="rect">
          <a:avLst/>
        </a:prstGeom>
        <a:noFill/>
        <a:ln w="9525">
          <a:noFill/>
          <a:miter lim="800000"/>
          <a:headEnd/>
          <a:tailEnd/>
        </a:ln>
      </xdr:spPr>
    </xdr:pic>
    <xdr:clientData/>
  </xdr:twoCellAnchor>
  <xdr:twoCellAnchor editAs="oneCell">
    <xdr:from>
      <xdr:col>0</xdr:col>
      <xdr:colOff>87559</xdr:colOff>
      <xdr:row>76</xdr:row>
      <xdr:rowOff>26626</xdr:rowOff>
    </xdr:from>
    <xdr:to>
      <xdr:col>0</xdr:col>
      <xdr:colOff>1035233</xdr:colOff>
      <xdr:row>76</xdr:row>
      <xdr:rowOff>1365460</xdr:rowOff>
    </xdr:to>
    <xdr:pic>
      <xdr:nvPicPr>
        <xdr:cNvPr id="10" name="Picture 9" descr="C:\Users\User 10\AppData\Local\Microsoft\Windows\Temporary Internet Files\Content.Word\IMG_9709.jpg"/>
        <xdr:cNvPicPr>
          <a:picLocks noChangeAspect="1"/>
        </xdr:cNvPicPr>
      </xdr:nvPicPr>
      <xdr:blipFill>
        <a:blip xmlns:r="http://schemas.openxmlformats.org/officeDocument/2006/relationships" r:embed="rId9" cstate="print"/>
        <a:srcRect/>
        <a:stretch>
          <a:fillRect/>
        </a:stretch>
      </xdr:blipFill>
      <xdr:spPr bwMode="auto">
        <a:xfrm>
          <a:off x="87559" y="28394561"/>
          <a:ext cx="947674" cy="1338834"/>
        </a:xfrm>
        <a:prstGeom prst="rect">
          <a:avLst/>
        </a:prstGeom>
        <a:noFill/>
        <a:ln w="9525">
          <a:noFill/>
          <a:miter lim="800000"/>
          <a:headEnd/>
          <a:tailEnd/>
        </a:ln>
      </xdr:spPr>
    </xdr:pic>
    <xdr:clientData/>
  </xdr:twoCellAnchor>
  <xdr:twoCellAnchor editAs="oneCell">
    <xdr:from>
      <xdr:col>0</xdr:col>
      <xdr:colOff>1068456</xdr:colOff>
      <xdr:row>76</xdr:row>
      <xdr:rowOff>24847</xdr:rowOff>
    </xdr:from>
    <xdr:to>
      <xdr:col>0</xdr:col>
      <xdr:colOff>1921566</xdr:colOff>
      <xdr:row>76</xdr:row>
      <xdr:rowOff>863498</xdr:rowOff>
    </xdr:to>
    <xdr:pic>
      <xdr:nvPicPr>
        <xdr:cNvPr id="11" name="Picture 10" descr="C:\Users\User 10\AppData\Local\Microsoft\Windows\Temporary Internet Files\Content.Word\IMG_20150130_142029.jpg"/>
        <xdr:cNvPicPr>
          <a:picLocks noChangeAspect="1"/>
        </xdr:cNvPicPr>
      </xdr:nvPicPr>
      <xdr:blipFill>
        <a:blip xmlns:r="http://schemas.openxmlformats.org/officeDocument/2006/relationships" r:embed="rId10" cstate="print"/>
        <a:srcRect/>
        <a:stretch>
          <a:fillRect/>
        </a:stretch>
      </xdr:blipFill>
      <xdr:spPr bwMode="auto">
        <a:xfrm>
          <a:off x="1068456" y="28392782"/>
          <a:ext cx="853110" cy="838651"/>
        </a:xfrm>
        <a:prstGeom prst="rect">
          <a:avLst/>
        </a:prstGeom>
        <a:noFill/>
        <a:ln w="9525">
          <a:noFill/>
          <a:miter lim="800000"/>
          <a:headEnd/>
          <a:tailEnd/>
        </a:ln>
      </xdr:spPr>
    </xdr:pic>
    <xdr:clientData/>
  </xdr:twoCellAnchor>
  <xdr:twoCellAnchor editAs="oneCell">
    <xdr:from>
      <xdr:col>0</xdr:col>
      <xdr:colOff>1056766</xdr:colOff>
      <xdr:row>76</xdr:row>
      <xdr:rowOff>877961</xdr:rowOff>
    </xdr:from>
    <xdr:to>
      <xdr:col>0</xdr:col>
      <xdr:colOff>1905000</xdr:colOff>
      <xdr:row>76</xdr:row>
      <xdr:rowOff>1381023</xdr:rowOff>
    </xdr:to>
    <xdr:pic>
      <xdr:nvPicPr>
        <xdr:cNvPr id="12" name="Picture 11" descr="C:\Users\User 10\AppData\Local\Microsoft\Windows\Temporary Internet Files\Content.Word\IMG_20150130_142118.jpg"/>
        <xdr:cNvPicPr>
          <a:picLocks noChangeAspect="1"/>
        </xdr:cNvPicPr>
      </xdr:nvPicPr>
      <xdr:blipFill>
        <a:blip xmlns:r="http://schemas.openxmlformats.org/officeDocument/2006/relationships" r:embed="rId11" cstate="print"/>
        <a:srcRect/>
        <a:stretch>
          <a:fillRect/>
        </a:stretch>
      </xdr:blipFill>
      <xdr:spPr bwMode="auto">
        <a:xfrm>
          <a:off x="1056766" y="29245896"/>
          <a:ext cx="848234" cy="503062"/>
        </a:xfrm>
        <a:prstGeom prst="rect">
          <a:avLst/>
        </a:prstGeom>
        <a:noFill/>
        <a:ln w="9525">
          <a:noFill/>
          <a:miter lim="800000"/>
          <a:headEnd/>
          <a:tailEnd/>
        </a:ln>
      </xdr:spPr>
    </xdr:pic>
    <xdr:clientData/>
  </xdr:twoCellAnchor>
  <xdr:twoCellAnchor editAs="oneCell">
    <xdr:from>
      <xdr:col>0</xdr:col>
      <xdr:colOff>1969798</xdr:colOff>
      <xdr:row>75</xdr:row>
      <xdr:rowOff>153961</xdr:rowOff>
    </xdr:from>
    <xdr:to>
      <xdr:col>1</xdr:col>
      <xdr:colOff>1191719</xdr:colOff>
      <xdr:row>76</xdr:row>
      <xdr:rowOff>1386606</xdr:rowOff>
    </xdr:to>
    <xdr:pic>
      <xdr:nvPicPr>
        <xdr:cNvPr id="13" name="Picture 12" descr="C:\Users\User 10\AppData\Local\Microsoft\Windows\Temporary Internet Files\Content.Word\IMG_9700.jpg"/>
        <xdr:cNvPicPr/>
      </xdr:nvPicPr>
      <xdr:blipFill>
        <a:blip xmlns:r="http://schemas.openxmlformats.org/officeDocument/2006/relationships" r:embed="rId12" cstate="print"/>
        <a:srcRect t="15487"/>
        <a:stretch>
          <a:fillRect/>
        </a:stretch>
      </xdr:blipFill>
      <xdr:spPr bwMode="auto">
        <a:xfrm>
          <a:off x="1969798" y="28356244"/>
          <a:ext cx="2319617" cy="1398297"/>
        </a:xfrm>
        <a:prstGeom prst="rect">
          <a:avLst/>
        </a:prstGeom>
        <a:noFill/>
        <a:ln w="9525">
          <a:noFill/>
          <a:miter lim="800000"/>
          <a:headEnd/>
          <a:tailEnd/>
        </a:ln>
      </xdr:spPr>
    </xdr:pic>
    <xdr:clientData/>
  </xdr:twoCellAnchor>
  <xdr:twoCellAnchor editAs="oneCell">
    <xdr:from>
      <xdr:col>1</xdr:col>
      <xdr:colOff>1210235</xdr:colOff>
      <xdr:row>76</xdr:row>
      <xdr:rowOff>18247</xdr:rowOff>
    </xdr:from>
    <xdr:to>
      <xdr:col>1</xdr:col>
      <xdr:colOff>3006400</xdr:colOff>
      <xdr:row>76</xdr:row>
      <xdr:rowOff>1248877</xdr:rowOff>
    </xdr:to>
    <xdr:pic>
      <xdr:nvPicPr>
        <xdr:cNvPr id="14" name="Picture 13" descr="C:\Users\User 10\AppData\Local\Microsoft\Windows\Temporary Internet Files\Content.Word\IMG_9716.jpg"/>
        <xdr:cNvPicPr>
          <a:picLocks noChangeAspect="1"/>
        </xdr:cNvPicPr>
      </xdr:nvPicPr>
      <xdr:blipFill>
        <a:blip xmlns:r="http://schemas.openxmlformats.org/officeDocument/2006/relationships" r:embed="rId13" cstate="print"/>
        <a:srcRect l="3215" r="1929"/>
        <a:stretch>
          <a:fillRect/>
        </a:stretch>
      </xdr:blipFill>
      <xdr:spPr bwMode="auto">
        <a:xfrm>
          <a:off x="4303059" y="28044159"/>
          <a:ext cx="1796165" cy="1230630"/>
        </a:xfrm>
        <a:prstGeom prst="rect">
          <a:avLst/>
        </a:prstGeom>
        <a:noFill/>
        <a:ln w="9525">
          <a:noFill/>
          <a:miter lim="800000"/>
          <a:headEnd/>
          <a:tailEnd/>
        </a:ln>
      </xdr:spPr>
    </xdr:pic>
    <xdr:clientData/>
  </xdr:twoCellAnchor>
  <xdr:twoCellAnchor editAs="oneCell">
    <xdr:from>
      <xdr:col>1</xdr:col>
      <xdr:colOff>448234</xdr:colOff>
      <xdr:row>189</xdr:row>
      <xdr:rowOff>22414</xdr:rowOff>
    </xdr:from>
    <xdr:to>
      <xdr:col>1</xdr:col>
      <xdr:colOff>1320478</xdr:colOff>
      <xdr:row>189</xdr:row>
      <xdr:rowOff>1141792</xdr:rowOff>
    </xdr:to>
    <xdr:pic>
      <xdr:nvPicPr>
        <xdr:cNvPr id="15" name="Picture 14" descr="C:\Users\User 10\AppData\Local\Microsoft\Windows\Temporary Internet Files\Content.Word\IMG_9713.jpg"/>
        <xdr:cNvPicPr>
          <a:picLocks noChangeAspect="1"/>
        </xdr:cNvPicPr>
      </xdr:nvPicPr>
      <xdr:blipFill>
        <a:blip xmlns:r="http://schemas.openxmlformats.org/officeDocument/2006/relationships" r:embed="rId14" cstate="print"/>
        <a:srcRect l="11372" r="10935"/>
        <a:stretch>
          <a:fillRect/>
        </a:stretch>
      </xdr:blipFill>
      <xdr:spPr bwMode="auto">
        <a:xfrm>
          <a:off x="3541058" y="54483002"/>
          <a:ext cx="872244" cy="1119378"/>
        </a:xfrm>
        <a:prstGeom prst="rect">
          <a:avLst/>
        </a:prstGeom>
        <a:noFill/>
        <a:ln w="9525">
          <a:noFill/>
          <a:miter lim="800000"/>
          <a:headEnd/>
          <a:tailEnd/>
        </a:ln>
      </xdr:spPr>
    </xdr:pic>
    <xdr:clientData/>
  </xdr:twoCellAnchor>
  <xdr:twoCellAnchor editAs="oneCell">
    <xdr:from>
      <xdr:col>1</xdr:col>
      <xdr:colOff>1568825</xdr:colOff>
      <xdr:row>189</xdr:row>
      <xdr:rowOff>33617</xdr:rowOff>
    </xdr:from>
    <xdr:to>
      <xdr:col>1</xdr:col>
      <xdr:colOff>2842127</xdr:colOff>
      <xdr:row>189</xdr:row>
      <xdr:rowOff>1130897</xdr:rowOff>
    </xdr:to>
    <xdr:pic>
      <xdr:nvPicPr>
        <xdr:cNvPr id="16" name="Picture 15" descr="C:\Users\User 10\AppData\Local\Microsoft\Windows\Temporary Internet Files\Content.Word\IMG_20150130_145710.jpg"/>
        <xdr:cNvPicPr>
          <a:picLocks noChangeAspect="1"/>
        </xdr:cNvPicPr>
      </xdr:nvPicPr>
      <xdr:blipFill>
        <a:blip xmlns:r="http://schemas.openxmlformats.org/officeDocument/2006/relationships" r:embed="rId15" cstate="print"/>
        <a:srcRect/>
        <a:stretch>
          <a:fillRect/>
        </a:stretch>
      </xdr:blipFill>
      <xdr:spPr bwMode="auto">
        <a:xfrm>
          <a:off x="4661649" y="54494205"/>
          <a:ext cx="1273302" cy="1097280"/>
        </a:xfrm>
        <a:prstGeom prst="rect">
          <a:avLst/>
        </a:prstGeom>
        <a:noFill/>
        <a:ln w="9525">
          <a:noFill/>
          <a:miter lim="800000"/>
          <a:headEnd/>
          <a:tailEnd/>
        </a:ln>
      </xdr:spPr>
    </xdr:pic>
    <xdr:clientData/>
  </xdr:twoCellAnchor>
  <xdr:twoCellAnchor editAs="oneCell">
    <xdr:from>
      <xdr:col>1</xdr:col>
      <xdr:colOff>500743</xdr:colOff>
      <xdr:row>195</xdr:row>
      <xdr:rowOff>35379</xdr:rowOff>
    </xdr:from>
    <xdr:to>
      <xdr:col>1</xdr:col>
      <xdr:colOff>2600324</xdr:colOff>
      <xdr:row>195</xdr:row>
      <xdr:rowOff>1085850</xdr:rowOff>
    </xdr:to>
    <xdr:pic>
      <xdr:nvPicPr>
        <xdr:cNvPr id="17" name="Picture 16" descr="C:\Users\User 10\AppData\Local\Microsoft\Windows\Temporary Internet Files\Content.Word\IMG_9686.jpg"/>
        <xdr:cNvPicPr/>
      </xdr:nvPicPr>
      <xdr:blipFill>
        <a:blip xmlns:r="http://schemas.openxmlformats.org/officeDocument/2006/relationships" r:embed="rId16" cstate="print"/>
        <a:srcRect/>
        <a:stretch>
          <a:fillRect/>
        </a:stretch>
      </xdr:blipFill>
      <xdr:spPr bwMode="auto">
        <a:xfrm>
          <a:off x="3596368" y="57252054"/>
          <a:ext cx="2099581" cy="1050471"/>
        </a:xfrm>
        <a:prstGeom prst="rect">
          <a:avLst/>
        </a:prstGeom>
        <a:noFill/>
        <a:ln w="9525">
          <a:noFill/>
          <a:miter lim="800000"/>
          <a:headEnd/>
          <a:tailEnd/>
        </a:ln>
      </xdr:spPr>
    </xdr:pic>
    <xdr:clientData/>
  </xdr:twoCellAnchor>
  <xdr:twoCellAnchor editAs="oneCell">
    <xdr:from>
      <xdr:col>1</xdr:col>
      <xdr:colOff>952500</xdr:colOff>
      <xdr:row>201</xdr:row>
      <xdr:rowOff>28574</xdr:rowOff>
    </xdr:from>
    <xdr:to>
      <xdr:col>1</xdr:col>
      <xdr:colOff>2068500</xdr:colOff>
      <xdr:row>201</xdr:row>
      <xdr:rowOff>1036779</xdr:rowOff>
    </xdr:to>
    <xdr:pic>
      <xdr:nvPicPr>
        <xdr:cNvPr id="18" name="Picture 17" descr="C:\Users\User 10\AppData\Local\Microsoft\Windows\Temporary Internet Files\Content.Word\IMG_9714.jpg"/>
        <xdr:cNvPicPr>
          <a:picLocks noChangeAspect="1"/>
        </xdr:cNvPicPr>
      </xdr:nvPicPr>
      <xdr:blipFill>
        <a:blip xmlns:r="http://schemas.openxmlformats.org/officeDocument/2006/relationships" r:embed="rId17" cstate="print"/>
        <a:srcRect/>
        <a:stretch>
          <a:fillRect/>
        </a:stretch>
      </xdr:blipFill>
      <xdr:spPr bwMode="auto">
        <a:xfrm>
          <a:off x="4048125" y="59197874"/>
          <a:ext cx="1116000" cy="1008205"/>
        </a:xfrm>
        <a:prstGeom prst="rect">
          <a:avLst/>
        </a:prstGeom>
        <a:noFill/>
        <a:ln w="9525">
          <a:noFill/>
          <a:miter lim="800000"/>
          <a:headEnd/>
          <a:tailEnd/>
        </a:ln>
      </xdr:spPr>
    </xdr:pic>
    <xdr:clientData/>
  </xdr:twoCellAnchor>
  <xdr:twoCellAnchor editAs="oneCell">
    <xdr:from>
      <xdr:col>1</xdr:col>
      <xdr:colOff>593911</xdr:colOff>
      <xdr:row>207</xdr:row>
      <xdr:rowOff>33617</xdr:rowOff>
    </xdr:from>
    <xdr:to>
      <xdr:col>1</xdr:col>
      <xdr:colOff>2487762</xdr:colOff>
      <xdr:row>207</xdr:row>
      <xdr:rowOff>1411941</xdr:rowOff>
    </xdr:to>
    <xdr:pic>
      <xdr:nvPicPr>
        <xdr:cNvPr id="19" name="Picture 18" descr="C:\Users\User 10\AppData\Local\Microsoft\Windows\Temporary Internet Files\Content.Word\IMG_20150130_133645.jpg"/>
        <xdr:cNvPicPr/>
      </xdr:nvPicPr>
      <xdr:blipFill>
        <a:blip xmlns:r="http://schemas.openxmlformats.org/officeDocument/2006/relationships" r:embed="rId18" cstate="print"/>
        <a:srcRect/>
        <a:stretch>
          <a:fillRect/>
        </a:stretch>
      </xdr:blipFill>
      <xdr:spPr bwMode="auto">
        <a:xfrm>
          <a:off x="3686735" y="60410911"/>
          <a:ext cx="1893851" cy="1378324"/>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mailto:sandreev@eneffect.bg" TargetMode="External"/><Relationship Id="rId1" Type="http://schemas.openxmlformats.org/officeDocument/2006/relationships/hyperlink" Target="mailto:gabrovo@gabrovo.bg" TargetMode="External"/><Relationship Id="rId6" Type="http://schemas.openxmlformats.org/officeDocument/2006/relationships/comments" Target="../comments1.xml"/><Relationship Id="rId5" Type="http://schemas.openxmlformats.org/officeDocument/2006/relationships/vmlDrawing" Target="../drawings/vmlDrawing1.vm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sheetPr>
    <tabColor rgb="FFFF0000"/>
  </sheetPr>
  <dimension ref="A1:G52"/>
  <sheetViews>
    <sheetView tabSelected="1" view="pageBreakPreview" zoomScale="85" zoomScaleNormal="85" zoomScaleSheetLayoutView="85" workbookViewId="0">
      <selection activeCell="F26" sqref="F26"/>
    </sheetView>
  </sheetViews>
  <sheetFormatPr defaultRowHeight="12.75"/>
  <cols>
    <col min="1" max="1" width="29.140625" style="30" customWidth="1"/>
    <col min="2" max="2" width="26.85546875" style="30" customWidth="1"/>
    <col min="3" max="3" width="22.28515625" style="30" customWidth="1"/>
    <col min="4" max="4" width="22.85546875" style="30" customWidth="1"/>
    <col min="5" max="16384" width="9.140625" style="30"/>
  </cols>
  <sheetData>
    <row r="1" spans="1:4" ht="66.75" customHeight="1">
      <c r="A1" s="193" t="s">
        <v>95</v>
      </c>
      <c r="B1" s="193"/>
      <c r="C1" s="193"/>
      <c r="D1" s="193"/>
    </row>
    <row r="2" spans="1:4" ht="28.5" customHeight="1">
      <c r="A2" s="66" t="s">
        <v>41</v>
      </c>
      <c r="B2" s="67" t="s">
        <v>296</v>
      </c>
      <c r="C2" s="204" t="s">
        <v>88</v>
      </c>
      <c r="D2" s="204"/>
    </row>
    <row r="3" spans="1:4" ht="27.75" customHeight="1">
      <c r="A3" s="66" t="s">
        <v>94</v>
      </c>
      <c r="B3" s="68">
        <v>4</v>
      </c>
      <c r="C3" s="204"/>
      <c r="D3" s="204"/>
    </row>
    <row r="4" spans="1:4" ht="12.75" customHeight="1">
      <c r="C4" s="204"/>
      <c r="D4" s="204"/>
    </row>
    <row r="5" spans="1:4">
      <c r="C5" s="204"/>
      <c r="D5" s="204"/>
    </row>
    <row r="6" spans="1:4">
      <c r="A6" s="16"/>
      <c r="B6" s="17"/>
      <c r="C6" s="204"/>
      <c r="D6" s="204"/>
    </row>
    <row r="7" spans="1:4" ht="12.75" customHeight="1">
      <c r="A7" s="16"/>
      <c r="B7" s="17"/>
      <c r="C7" s="204"/>
      <c r="D7" s="204"/>
    </row>
    <row r="8" spans="1:4" ht="15">
      <c r="A8" s="15" t="s">
        <v>90</v>
      </c>
      <c r="B8" s="17"/>
      <c r="C8" s="204"/>
      <c r="D8" s="204"/>
    </row>
    <row r="9" spans="1:4">
      <c r="A9" s="16"/>
      <c r="B9" s="17"/>
      <c r="C9" s="204"/>
      <c r="D9" s="204"/>
    </row>
    <row r="10" spans="1:4">
      <c r="C10" s="204"/>
      <c r="D10" s="204"/>
    </row>
    <row r="11" spans="1:4" ht="19.5" customHeight="1">
      <c r="C11" s="204"/>
      <c r="D11" s="204"/>
    </row>
    <row r="12" spans="1:4">
      <c r="A12" s="14" t="s">
        <v>230</v>
      </c>
      <c r="C12" s="204"/>
      <c r="D12" s="204"/>
    </row>
    <row r="13" spans="1:4" ht="9" customHeight="1" thickBot="1">
      <c r="C13" s="205"/>
      <c r="D13" s="205"/>
    </row>
    <row r="14" spans="1:4" ht="15" customHeight="1" thickBot="1">
      <c r="A14" s="210" t="s">
        <v>85</v>
      </c>
      <c r="B14" s="211"/>
      <c r="C14" s="194" t="s">
        <v>297</v>
      </c>
      <c r="D14" s="195"/>
    </row>
    <row r="15" spans="1:4" ht="15" customHeight="1" thickBot="1">
      <c r="A15" s="134" t="s">
        <v>295</v>
      </c>
      <c r="B15" s="135"/>
      <c r="C15" s="136" t="s">
        <v>298</v>
      </c>
      <c r="D15" s="137"/>
    </row>
    <row r="16" spans="1:4" ht="15" customHeight="1">
      <c r="A16" s="206" t="s">
        <v>93</v>
      </c>
      <c r="B16" s="207"/>
      <c r="C16" s="93" t="s">
        <v>92</v>
      </c>
      <c r="D16" s="94" t="s">
        <v>67</v>
      </c>
    </row>
    <row r="17" spans="1:7" ht="18" customHeight="1">
      <c r="A17" s="208"/>
      <c r="B17" s="209"/>
      <c r="C17" s="95" t="s">
        <v>299</v>
      </c>
      <c r="D17" s="165" t="s">
        <v>374</v>
      </c>
    </row>
    <row r="18" spans="1:7" ht="22.5" customHeight="1" thickBot="1">
      <c r="A18" s="198" t="s">
        <v>231</v>
      </c>
      <c r="B18" s="199"/>
      <c r="C18" s="96">
        <v>152.69999999999999</v>
      </c>
      <c r="D18" s="97">
        <v>63.75</v>
      </c>
    </row>
    <row r="19" spans="1:7" ht="18" customHeight="1">
      <c r="A19" s="200" t="s">
        <v>232</v>
      </c>
      <c r="B19" s="201"/>
      <c r="C19" s="202" t="s">
        <v>300</v>
      </c>
      <c r="D19" s="203"/>
    </row>
    <row r="20" spans="1:7" ht="16.5" customHeight="1">
      <c r="A20" s="173" t="s">
        <v>233</v>
      </c>
      <c r="B20" s="174"/>
      <c r="C20" s="175" t="s">
        <v>301</v>
      </c>
      <c r="D20" s="176"/>
    </row>
    <row r="21" spans="1:7" ht="15" customHeight="1">
      <c r="A21" s="196" t="s">
        <v>89</v>
      </c>
      <c r="B21" s="197"/>
      <c r="C21" s="175" t="s">
        <v>302</v>
      </c>
      <c r="D21" s="176"/>
    </row>
    <row r="22" spans="1:7" ht="25.5">
      <c r="A22" s="212" t="s">
        <v>24</v>
      </c>
      <c r="B22" s="63" t="s">
        <v>19</v>
      </c>
      <c r="C22" s="175" t="s">
        <v>303</v>
      </c>
      <c r="D22" s="176"/>
    </row>
    <row r="23" spans="1:7">
      <c r="A23" s="213"/>
      <c r="B23" s="63" t="s">
        <v>20</v>
      </c>
      <c r="C23" s="175" t="s">
        <v>304</v>
      </c>
      <c r="D23" s="176"/>
    </row>
    <row r="24" spans="1:7" ht="25.5">
      <c r="A24" s="214"/>
      <c r="B24" s="63" t="s">
        <v>87</v>
      </c>
      <c r="C24" s="175" t="s">
        <v>305</v>
      </c>
      <c r="D24" s="176"/>
      <c r="G24" s="30">
        <f>2017+4</f>
        <v>2021</v>
      </c>
    </row>
    <row r="25" spans="1:7" ht="20.25" customHeight="1">
      <c r="A25" s="196" t="s">
        <v>32</v>
      </c>
      <c r="B25" s="197"/>
      <c r="C25" s="175" t="s">
        <v>306</v>
      </c>
      <c r="D25" s="176"/>
    </row>
    <row r="26" spans="1:7" ht="14.25">
      <c r="A26" s="69" t="s">
        <v>96</v>
      </c>
      <c r="B26" s="70"/>
      <c r="C26" s="175">
        <v>1958</v>
      </c>
      <c r="D26" s="176"/>
    </row>
    <row r="27" spans="1:7">
      <c r="A27" s="215" t="s">
        <v>97</v>
      </c>
      <c r="B27" s="216"/>
      <c r="C27" s="175">
        <v>7623</v>
      </c>
      <c r="D27" s="176"/>
    </row>
    <row r="28" spans="1:7">
      <c r="A28" s="215" t="s">
        <v>98</v>
      </c>
      <c r="B28" s="216"/>
      <c r="C28" s="175">
        <v>7608</v>
      </c>
      <c r="D28" s="176"/>
    </row>
    <row r="29" spans="1:7">
      <c r="A29" s="215" t="s">
        <v>99</v>
      </c>
      <c r="B29" s="216"/>
      <c r="C29" s="175">
        <v>19471</v>
      </c>
      <c r="D29" s="176"/>
    </row>
    <row r="30" spans="1:7">
      <c r="A30" s="215" t="s">
        <v>100</v>
      </c>
      <c r="B30" s="216"/>
      <c r="C30" s="175">
        <v>0</v>
      </c>
      <c r="D30" s="176"/>
    </row>
    <row r="31" spans="1:7">
      <c r="A31" s="215" t="s">
        <v>101</v>
      </c>
      <c r="B31" s="216"/>
      <c r="C31" s="175">
        <v>0</v>
      </c>
      <c r="D31" s="176"/>
    </row>
    <row r="32" spans="1:7">
      <c r="A32" s="98" t="s">
        <v>86</v>
      </c>
      <c r="B32" s="99" t="s">
        <v>234</v>
      </c>
      <c r="C32" s="64">
        <v>4</v>
      </c>
      <c r="D32" s="100">
        <v>1</v>
      </c>
    </row>
    <row r="33" spans="1:4">
      <c r="A33" s="101" t="s">
        <v>91</v>
      </c>
      <c r="B33" s="102"/>
      <c r="C33" s="221">
        <v>684</v>
      </c>
      <c r="D33" s="222"/>
    </row>
    <row r="34" spans="1:4" ht="17.25" customHeight="1">
      <c r="A34" s="219" t="s">
        <v>235</v>
      </c>
      <c r="B34" s="220"/>
      <c r="C34" s="221" t="s">
        <v>309</v>
      </c>
      <c r="D34" s="222"/>
    </row>
    <row r="35" spans="1:4">
      <c r="A35" s="183" t="s">
        <v>102</v>
      </c>
      <c r="B35" s="45" t="s">
        <v>25</v>
      </c>
      <c r="C35" s="217" t="s">
        <v>307</v>
      </c>
      <c r="D35" s="218"/>
    </row>
    <row r="36" spans="1:4">
      <c r="A36" s="184"/>
      <c r="B36" s="45" t="s">
        <v>21</v>
      </c>
      <c r="C36" s="225" t="s">
        <v>367</v>
      </c>
      <c r="D36" s="222"/>
    </row>
    <row r="37" spans="1:4">
      <c r="A37" s="184"/>
      <c r="B37" s="45" t="s">
        <v>22</v>
      </c>
      <c r="C37" s="221"/>
      <c r="D37" s="222"/>
    </row>
    <row r="38" spans="1:4" ht="13.5" thickBot="1">
      <c r="A38" s="185"/>
      <c r="B38" s="65" t="s">
        <v>23</v>
      </c>
      <c r="C38" s="226" t="s">
        <v>308</v>
      </c>
      <c r="D38" s="227"/>
    </row>
    <row r="39" spans="1:4" ht="21" customHeight="1">
      <c r="A39" s="230" t="s">
        <v>229</v>
      </c>
      <c r="B39" s="230"/>
      <c r="C39" s="47"/>
    </row>
    <row r="40" spans="1:4" ht="15" customHeight="1" thickBot="1">
      <c r="A40" s="58" t="s">
        <v>236</v>
      </c>
      <c r="B40" s="58"/>
    </row>
    <row r="41" spans="1:4" ht="15.75" customHeight="1">
      <c r="A41" s="71" t="s">
        <v>0</v>
      </c>
      <c r="B41" s="177" t="s">
        <v>315</v>
      </c>
      <c r="C41" s="177"/>
      <c r="D41" s="178"/>
    </row>
    <row r="42" spans="1:4" ht="15.75" customHeight="1">
      <c r="A42" s="179" t="s">
        <v>103</v>
      </c>
      <c r="B42" s="180"/>
      <c r="C42" s="181">
        <v>158</v>
      </c>
      <c r="D42" s="182"/>
    </row>
    <row r="43" spans="1:4">
      <c r="A43" s="228" t="s">
        <v>31</v>
      </c>
      <c r="B43" s="21" t="s">
        <v>26</v>
      </c>
      <c r="C43" s="191" t="s">
        <v>369</v>
      </c>
      <c r="D43" s="192"/>
    </row>
    <row r="44" spans="1:4">
      <c r="A44" s="229"/>
      <c r="B44" s="21" t="s">
        <v>27</v>
      </c>
      <c r="C44" s="191" t="s">
        <v>368</v>
      </c>
      <c r="D44" s="192"/>
    </row>
    <row r="45" spans="1:4">
      <c r="A45" s="223" t="s">
        <v>237</v>
      </c>
      <c r="B45" s="224"/>
      <c r="C45" s="169" t="s">
        <v>310</v>
      </c>
      <c r="D45" s="170"/>
    </row>
    <row r="46" spans="1:4">
      <c r="A46" s="183" t="s">
        <v>102</v>
      </c>
      <c r="B46" s="45" t="s">
        <v>25</v>
      </c>
      <c r="C46" s="169" t="s">
        <v>311</v>
      </c>
      <c r="D46" s="170"/>
    </row>
    <row r="47" spans="1:4">
      <c r="A47" s="184"/>
      <c r="B47" s="45" t="s">
        <v>21</v>
      </c>
      <c r="C47" s="171" t="s">
        <v>312</v>
      </c>
      <c r="D47" s="170"/>
    </row>
    <row r="48" spans="1:4">
      <c r="A48" s="184"/>
      <c r="B48" s="45" t="s">
        <v>22</v>
      </c>
      <c r="C48" s="171" t="s">
        <v>313</v>
      </c>
      <c r="D48" s="170"/>
    </row>
    <row r="49" spans="1:4">
      <c r="A49" s="185"/>
      <c r="B49" s="45" t="s">
        <v>23</v>
      </c>
      <c r="C49" s="190" t="s">
        <v>314</v>
      </c>
      <c r="D49" s="170"/>
    </row>
    <row r="50" spans="1:4" ht="27" customHeight="1" thickBot="1">
      <c r="A50" s="188" t="s">
        <v>226</v>
      </c>
      <c r="B50" s="189"/>
      <c r="C50" s="186"/>
      <c r="D50" s="187"/>
    </row>
    <row r="51" spans="1:4" s="47" customFormat="1" ht="114" customHeight="1">
      <c r="A51" s="172" t="s">
        <v>238</v>
      </c>
      <c r="B51" s="172"/>
      <c r="C51" s="172"/>
      <c r="D51" s="172"/>
    </row>
    <row r="52" spans="1:4">
      <c r="C52" s="103"/>
    </row>
  </sheetData>
  <mergeCells count="54">
    <mergeCell ref="C30:D30"/>
    <mergeCell ref="A30:B30"/>
    <mergeCell ref="C35:D35"/>
    <mergeCell ref="C45:D45"/>
    <mergeCell ref="A31:B31"/>
    <mergeCell ref="A34:B34"/>
    <mergeCell ref="C33:D33"/>
    <mergeCell ref="C31:D31"/>
    <mergeCell ref="A45:B45"/>
    <mergeCell ref="A35:A38"/>
    <mergeCell ref="C34:D34"/>
    <mergeCell ref="C36:D36"/>
    <mergeCell ref="C37:D37"/>
    <mergeCell ref="C38:D38"/>
    <mergeCell ref="A43:A44"/>
    <mergeCell ref="A39:B39"/>
    <mergeCell ref="C23:D23"/>
    <mergeCell ref="C25:D25"/>
    <mergeCell ref="C29:D29"/>
    <mergeCell ref="A28:B28"/>
    <mergeCell ref="A29:B29"/>
    <mergeCell ref="A27:B27"/>
    <mergeCell ref="C43:D43"/>
    <mergeCell ref="C44:D44"/>
    <mergeCell ref="A1:D1"/>
    <mergeCell ref="C14:D14"/>
    <mergeCell ref="A25:B25"/>
    <mergeCell ref="A21:B21"/>
    <mergeCell ref="A18:B18"/>
    <mergeCell ref="A19:B19"/>
    <mergeCell ref="C19:D19"/>
    <mergeCell ref="C2:D13"/>
    <mergeCell ref="A16:B17"/>
    <mergeCell ref="C21:D21"/>
    <mergeCell ref="C22:D22"/>
    <mergeCell ref="A14:B14"/>
    <mergeCell ref="C24:D24"/>
    <mergeCell ref="A22:A24"/>
    <mergeCell ref="C46:D46"/>
    <mergeCell ref="C47:D47"/>
    <mergeCell ref="A51:D51"/>
    <mergeCell ref="A20:B20"/>
    <mergeCell ref="C20:D20"/>
    <mergeCell ref="B41:D41"/>
    <mergeCell ref="A42:B42"/>
    <mergeCell ref="C42:D42"/>
    <mergeCell ref="A46:A49"/>
    <mergeCell ref="C26:D26"/>
    <mergeCell ref="C27:D27"/>
    <mergeCell ref="C28:D28"/>
    <mergeCell ref="C50:D50"/>
    <mergeCell ref="A50:B50"/>
    <mergeCell ref="C48:D48"/>
    <mergeCell ref="C49:D49"/>
  </mergeCells>
  <phoneticPr fontId="3" type="noConversion"/>
  <hyperlinks>
    <hyperlink ref="C38" r:id="rId1"/>
    <hyperlink ref="C49" r:id="rId2"/>
  </hyperlinks>
  <pageMargins left="0.55118110236220474" right="0.23622047244094491" top="0.55118110236220474" bottom="0.47244094488188981" header="0.35433070866141736" footer="0.27559055118110237"/>
  <pageSetup paperSize="9" scale="95" orientation="portrait" r:id="rId3"/>
  <headerFooter alignWithMargins="0">
    <oddHeader xml:space="preserve">&amp;RПРИЛОЖЕНИЕ № 2 
към чл. 13&amp;K000000, ал. 5 </oddHeader>
  </headerFooter>
  <drawing r:id="rId4"/>
  <legacyDrawing r:id="rId5"/>
</worksheet>
</file>

<file path=xl/worksheets/sheet2.xml><?xml version="1.0" encoding="utf-8"?>
<worksheet xmlns="http://schemas.openxmlformats.org/spreadsheetml/2006/main" xmlns:r="http://schemas.openxmlformats.org/officeDocument/2006/relationships">
  <sheetPr codeName="Sheet1">
    <tabColor rgb="FFFF0000"/>
  </sheetPr>
  <dimension ref="A1:I208"/>
  <sheetViews>
    <sheetView showWhiteSpace="0" view="pageBreakPreview" zoomScale="85" zoomScaleNormal="70" zoomScaleSheetLayoutView="85" zoomScalePageLayoutView="130" workbookViewId="0">
      <selection activeCell="F26" sqref="F26"/>
    </sheetView>
  </sheetViews>
  <sheetFormatPr defaultRowHeight="12.75"/>
  <cols>
    <col min="1" max="1" width="46.42578125" style="106" customWidth="1"/>
    <col min="2" max="2" width="45.5703125" style="106" customWidth="1"/>
    <col min="3" max="8" width="9.140625" style="106"/>
    <col min="9" max="9" width="10.7109375" style="106" customWidth="1"/>
    <col min="10" max="16384" width="9.140625" style="106"/>
  </cols>
  <sheetData>
    <row r="1" spans="1:9" s="30" customFormat="1" ht="15">
      <c r="A1" s="245" t="s">
        <v>105</v>
      </c>
      <c r="B1" s="245"/>
      <c r="C1" s="15"/>
      <c r="D1" s="15"/>
      <c r="E1" s="15"/>
    </row>
    <row r="2" spans="1:9" s="30" customFormat="1" ht="15">
      <c r="A2" s="138" t="s">
        <v>220</v>
      </c>
      <c r="B2" s="139" t="str">
        <f>Contacts!C14</f>
        <v>Училище</v>
      </c>
      <c r="C2" s="59"/>
      <c r="D2" s="59"/>
      <c r="E2" s="59"/>
    </row>
    <row r="3" spans="1:9" s="30" customFormat="1" ht="15">
      <c r="A3" s="140" t="s">
        <v>111</v>
      </c>
      <c r="B3" s="139">
        <v>4</v>
      </c>
      <c r="C3" s="59"/>
      <c r="D3" s="59"/>
      <c r="E3" s="59"/>
    </row>
    <row r="4" spans="1:9" s="30" customFormat="1" ht="15">
      <c r="A4" s="140" t="s">
        <v>106</v>
      </c>
      <c r="B4" s="141"/>
      <c r="C4" s="59"/>
      <c r="D4" s="59"/>
      <c r="E4" s="59"/>
    </row>
    <row r="5" spans="1:9" s="30" customFormat="1" ht="15">
      <c r="A5" s="142" t="s">
        <v>107</v>
      </c>
      <c r="B5" s="141">
        <v>6</v>
      </c>
      <c r="C5" s="59"/>
      <c r="D5" s="59"/>
      <c r="E5" s="59"/>
    </row>
    <row r="6" spans="1:9" s="30" customFormat="1" ht="15">
      <c r="A6" s="142" t="s">
        <v>108</v>
      </c>
      <c r="B6" s="141">
        <v>5</v>
      </c>
      <c r="C6" s="59"/>
      <c r="D6" s="59"/>
      <c r="E6" s="59"/>
    </row>
    <row r="7" spans="1:9" s="30" customFormat="1" ht="15">
      <c r="A7" s="140" t="s">
        <v>109</v>
      </c>
      <c r="B7" s="139">
        <v>684</v>
      </c>
      <c r="C7" s="59"/>
      <c r="D7" s="59"/>
      <c r="E7" s="59"/>
    </row>
    <row r="8" spans="1:9" s="30" customFormat="1" ht="15">
      <c r="A8" s="140" t="s">
        <v>110</v>
      </c>
      <c r="B8" s="141" t="s">
        <v>316</v>
      </c>
      <c r="C8" s="59"/>
      <c r="D8" s="59"/>
      <c r="E8" s="59"/>
    </row>
    <row r="9" spans="1:9" s="30" customFormat="1" ht="15">
      <c r="A9" s="140" t="s">
        <v>142</v>
      </c>
      <c r="B9" s="139">
        <v>1</v>
      </c>
      <c r="C9" s="59"/>
      <c r="D9" s="59"/>
      <c r="E9" s="59"/>
    </row>
    <row r="10" spans="1:9" s="30" customFormat="1" ht="15">
      <c r="A10" s="140" t="s">
        <v>112</v>
      </c>
      <c r="B10" s="141">
        <v>3</v>
      </c>
      <c r="C10" s="59"/>
      <c r="D10" s="59"/>
      <c r="E10" s="59"/>
    </row>
    <row r="11" spans="1:9" s="30" customFormat="1" ht="15">
      <c r="A11" s="140" t="s">
        <v>113</v>
      </c>
      <c r="B11" s="141"/>
      <c r="C11" s="59"/>
      <c r="D11" s="59"/>
      <c r="E11" s="59"/>
    </row>
    <row r="12" spans="1:9" s="30" customFormat="1" ht="15">
      <c r="A12" s="90" t="s">
        <v>221</v>
      </c>
      <c r="B12" s="90" t="s">
        <v>222</v>
      </c>
      <c r="C12" s="59"/>
      <c r="D12" s="59"/>
      <c r="E12" s="59"/>
    </row>
    <row r="13" spans="1:9" s="30" customFormat="1" ht="15">
      <c r="A13" s="90"/>
      <c r="B13" s="90" t="s">
        <v>228</v>
      </c>
      <c r="C13" s="59"/>
      <c r="D13" s="59"/>
      <c r="E13" s="59"/>
    </row>
    <row r="14" spans="1:9" s="47" customFormat="1" ht="29.25" customHeight="1">
      <c r="A14" s="249" t="s">
        <v>116</v>
      </c>
      <c r="B14" s="249"/>
      <c r="C14" s="72"/>
      <c r="D14" s="72"/>
      <c r="E14" s="72"/>
      <c r="F14" s="72"/>
      <c r="G14" s="72"/>
      <c r="H14" s="72"/>
      <c r="I14" s="72"/>
    </row>
    <row r="15" spans="1:9" s="47" customFormat="1" ht="10.5" customHeight="1">
      <c r="A15" s="105"/>
      <c r="B15" s="105"/>
      <c r="C15" s="72"/>
      <c r="D15" s="72"/>
      <c r="E15" s="72"/>
      <c r="F15" s="72"/>
      <c r="G15" s="72"/>
      <c r="H15" s="72"/>
      <c r="I15" s="72"/>
    </row>
    <row r="16" spans="1:9">
      <c r="A16" s="235" t="s">
        <v>118</v>
      </c>
      <c r="B16" s="235"/>
    </row>
    <row r="17" spans="1:2" ht="110.25" customHeight="1">
      <c r="A17" s="236" t="s">
        <v>322</v>
      </c>
      <c r="B17" s="237"/>
    </row>
    <row r="18" spans="1:2" ht="18" customHeight="1">
      <c r="A18" s="234" t="s">
        <v>168</v>
      </c>
      <c r="B18" s="234"/>
    </row>
    <row r="19" spans="1:2" ht="18" customHeight="1">
      <c r="A19" s="107" t="s">
        <v>317</v>
      </c>
      <c r="B19" s="107" t="s">
        <v>318</v>
      </c>
    </row>
    <row r="20" spans="1:2" ht="93" customHeight="1">
      <c r="A20" s="108" t="s">
        <v>104</v>
      </c>
      <c r="B20" s="108" t="s">
        <v>104</v>
      </c>
    </row>
    <row r="21" spans="1:2" ht="11.25" customHeight="1">
      <c r="A21" s="109"/>
      <c r="B21" s="109"/>
    </row>
    <row r="22" spans="1:2" ht="15.75" customHeight="1">
      <c r="A22" s="235" t="s">
        <v>119</v>
      </c>
      <c r="B22" s="235"/>
    </row>
    <row r="23" spans="1:2" ht="145.5" customHeight="1">
      <c r="A23" s="236" t="s">
        <v>323</v>
      </c>
      <c r="B23" s="237"/>
    </row>
    <row r="25" spans="1:2" ht="24" customHeight="1">
      <c r="A25" s="234" t="s">
        <v>169</v>
      </c>
      <c r="B25" s="234"/>
    </row>
    <row r="26" spans="1:2" ht="15.75" customHeight="1">
      <c r="A26" s="107" t="s">
        <v>319</v>
      </c>
      <c r="B26" s="107" t="s">
        <v>320</v>
      </c>
    </row>
    <row r="27" spans="1:2" ht="107.25" customHeight="1">
      <c r="A27" s="108" t="s">
        <v>104</v>
      </c>
      <c r="B27" s="108" t="s">
        <v>104</v>
      </c>
    </row>
    <row r="28" spans="1:2">
      <c r="A28" s="235" t="s">
        <v>120</v>
      </c>
      <c r="B28" s="235"/>
    </row>
    <row r="29" spans="1:2" ht="102" customHeight="1">
      <c r="A29" s="236" t="s">
        <v>321</v>
      </c>
      <c r="B29" s="237"/>
    </row>
    <row r="30" spans="1:2">
      <c r="A30" s="234" t="s">
        <v>114</v>
      </c>
      <c r="B30" s="234"/>
    </row>
    <row r="31" spans="1:2">
      <c r="A31" s="107" t="s">
        <v>325</v>
      </c>
      <c r="B31" s="107" t="s">
        <v>326</v>
      </c>
    </row>
    <row r="32" spans="1:2" ht="120.75" customHeight="1">
      <c r="A32" s="110" t="s">
        <v>104</v>
      </c>
      <c r="B32" s="110" t="s">
        <v>104</v>
      </c>
    </row>
    <row r="33" spans="1:2" ht="14.25">
      <c r="A33" s="109"/>
      <c r="B33" s="109"/>
    </row>
    <row r="34" spans="1:2">
      <c r="A34" s="235" t="s">
        <v>121</v>
      </c>
      <c r="B34" s="235"/>
    </row>
    <row r="35" spans="1:2" ht="78.75" customHeight="1">
      <c r="A35" s="236" t="s">
        <v>324</v>
      </c>
      <c r="B35" s="237"/>
    </row>
    <row r="37" spans="1:2">
      <c r="A37" s="234" t="s">
        <v>115</v>
      </c>
      <c r="B37" s="234"/>
    </row>
    <row r="38" spans="1:2">
      <c r="A38" s="107" t="s">
        <v>327</v>
      </c>
      <c r="B38" s="107" t="s">
        <v>328</v>
      </c>
    </row>
    <row r="39" spans="1:2" ht="118.5" customHeight="1">
      <c r="A39" s="110" t="s">
        <v>104</v>
      </c>
      <c r="B39" s="110" t="s">
        <v>104</v>
      </c>
    </row>
    <row r="41" spans="1:2">
      <c r="A41" s="235" t="s">
        <v>122</v>
      </c>
      <c r="B41" s="235"/>
    </row>
    <row r="42" spans="1:2" ht="123" customHeight="1">
      <c r="A42" s="236" t="s">
        <v>329</v>
      </c>
      <c r="B42" s="237"/>
    </row>
    <row r="43" spans="1:2" ht="15">
      <c r="A43" s="246" t="s">
        <v>117</v>
      </c>
      <c r="B43" s="246"/>
    </row>
    <row r="44" spans="1:2">
      <c r="A44" s="235" t="s">
        <v>239</v>
      </c>
      <c r="B44" s="235"/>
    </row>
    <row r="46" spans="1:2">
      <c r="A46" s="144" t="s">
        <v>145</v>
      </c>
      <c r="B46" s="90" t="s">
        <v>330</v>
      </c>
    </row>
    <row r="47" spans="1:2">
      <c r="A47" s="143" t="s">
        <v>125</v>
      </c>
      <c r="B47" s="90" t="s">
        <v>331</v>
      </c>
    </row>
    <row r="48" spans="1:2">
      <c r="A48" s="143" t="s">
        <v>129</v>
      </c>
      <c r="B48" s="90" t="s">
        <v>332</v>
      </c>
    </row>
    <row r="49" spans="1:2">
      <c r="A49" s="143" t="s">
        <v>138</v>
      </c>
      <c r="B49" s="90">
        <v>3</v>
      </c>
    </row>
    <row r="50" spans="1:2">
      <c r="A50" s="143" t="s">
        <v>178</v>
      </c>
      <c r="B50" s="90" t="s">
        <v>333</v>
      </c>
    </row>
    <row r="51" spans="1:2">
      <c r="A51" s="143" t="s">
        <v>181</v>
      </c>
      <c r="B51" s="153" t="s">
        <v>334</v>
      </c>
    </row>
    <row r="52" spans="1:2">
      <c r="A52" s="143" t="s">
        <v>126</v>
      </c>
      <c r="B52" s="90">
        <v>91</v>
      </c>
    </row>
    <row r="53" spans="1:2">
      <c r="A53" s="143" t="s">
        <v>170</v>
      </c>
      <c r="B53" s="90">
        <v>19471</v>
      </c>
    </row>
    <row r="54" spans="1:2">
      <c r="A54" s="46" t="s">
        <v>131</v>
      </c>
      <c r="B54" s="143"/>
    </row>
    <row r="55" spans="1:2">
      <c r="A55" s="140" t="s">
        <v>240</v>
      </c>
      <c r="B55" s="143"/>
    </row>
    <row r="56" spans="1:2" ht="25.5">
      <c r="A56" s="75" t="s">
        <v>241</v>
      </c>
      <c r="B56" s="143"/>
    </row>
    <row r="57" spans="1:2" ht="25.5">
      <c r="A57" s="75" t="s">
        <v>242</v>
      </c>
      <c r="B57" s="143"/>
    </row>
    <row r="58" spans="1:2">
      <c r="A58" s="143"/>
      <c r="B58" s="143"/>
    </row>
    <row r="59" spans="1:2">
      <c r="A59" s="144" t="s">
        <v>146</v>
      </c>
      <c r="B59" s="90"/>
    </row>
    <row r="60" spans="1:2">
      <c r="A60" s="143" t="s">
        <v>127</v>
      </c>
      <c r="B60" s="90"/>
    </row>
    <row r="61" spans="1:2">
      <c r="A61" s="143" t="s">
        <v>130</v>
      </c>
      <c r="B61" s="90"/>
    </row>
    <row r="62" spans="1:2">
      <c r="A62" s="143" t="s">
        <v>139</v>
      </c>
      <c r="B62" s="90"/>
    </row>
    <row r="63" spans="1:2">
      <c r="A63" s="143" t="s">
        <v>178</v>
      </c>
      <c r="B63" s="90"/>
    </row>
    <row r="64" spans="1:2">
      <c r="A64" s="143" t="s">
        <v>181</v>
      </c>
      <c r="B64" s="90"/>
    </row>
    <row r="65" spans="1:2">
      <c r="A65" s="143" t="s">
        <v>128</v>
      </c>
      <c r="B65" s="90"/>
    </row>
    <row r="66" spans="1:2">
      <c r="A66" s="143" t="s">
        <v>171</v>
      </c>
      <c r="B66" s="90"/>
    </row>
    <row r="67" spans="1:2">
      <c r="A67" s="46" t="s">
        <v>132</v>
      </c>
      <c r="B67" s="143"/>
    </row>
    <row r="68" spans="1:2">
      <c r="A68" s="140" t="s">
        <v>240</v>
      </c>
      <c r="B68" s="143"/>
    </row>
    <row r="69" spans="1:2" ht="25.5">
      <c r="A69" s="75" t="s">
        <v>241</v>
      </c>
      <c r="B69" s="143"/>
    </row>
    <row r="70" spans="1:2" ht="25.5">
      <c r="A70" s="75" t="s">
        <v>242</v>
      </c>
      <c r="B70" s="143"/>
    </row>
    <row r="71" spans="1:2">
      <c r="A71" s="112"/>
    </row>
    <row r="72" spans="1:2">
      <c r="A72" s="112"/>
    </row>
    <row r="73" spans="1:2" ht="24" customHeight="1">
      <c r="A73" s="240" t="s">
        <v>243</v>
      </c>
      <c r="B73" s="240"/>
    </row>
    <row r="74" spans="1:2" ht="244.5" customHeight="1">
      <c r="A74" s="238" t="s">
        <v>335</v>
      </c>
      <c r="B74" s="238"/>
    </row>
    <row r="75" spans="1:2" ht="14.25" customHeight="1">
      <c r="A75" s="234" t="s">
        <v>133</v>
      </c>
      <c r="B75" s="234"/>
    </row>
    <row r="76" spans="1:2">
      <c r="A76" s="154" t="s">
        <v>336</v>
      </c>
      <c r="B76" s="107"/>
    </row>
    <row r="77" spans="1:2" ht="111" customHeight="1">
      <c r="A77" s="110" t="s">
        <v>104</v>
      </c>
      <c r="B77" s="110" t="s">
        <v>104</v>
      </c>
    </row>
    <row r="79" spans="1:2">
      <c r="A79" s="247" t="s">
        <v>244</v>
      </c>
      <c r="B79" s="248"/>
    </row>
    <row r="80" spans="1:2">
      <c r="A80" s="143"/>
      <c r="B80" s="90"/>
    </row>
    <row r="81" spans="1:2">
      <c r="A81" s="46" t="s">
        <v>245</v>
      </c>
      <c r="B81" s="155" t="s">
        <v>329</v>
      </c>
    </row>
    <row r="82" spans="1:2">
      <c r="A82" s="46" t="s">
        <v>246</v>
      </c>
      <c r="B82" s="155" t="s">
        <v>329</v>
      </c>
    </row>
    <row r="83" spans="1:2">
      <c r="A83" s="46" t="s">
        <v>123</v>
      </c>
      <c r="B83" s="155" t="s">
        <v>329</v>
      </c>
    </row>
    <row r="84" spans="1:2">
      <c r="A84" s="46" t="s">
        <v>124</v>
      </c>
      <c r="B84" s="155" t="s">
        <v>329</v>
      </c>
    </row>
    <row r="85" spans="1:2">
      <c r="A85" s="46" t="s">
        <v>141</v>
      </c>
      <c r="B85" s="155" t="s">
        <v>329</v>
      </c>
    </row>
    <row r="86" spans="1:2" ht="14.25">
      <c r="A86" s="46" t="s">
        <v>247</v>
      </c>
      <c r="B86" s="155" t="s">
        <v>329</v>
      </c>
    </row>
    <row r="87" spans="1:2">
      <c r="A87" s="46" t="s">
        <v>137</v>
      </c>
      <c r="B87" s="155" t="s">
        <v>329</v>
      </c>
    </row>
    <row r="88" spans="1:2" ht="14.25">
      <c r="A88" s="46" t="s">
        <v>248</v>
      </c>
      <c r="B88" s="155" t="s">
        <v>329</v>
      </c>
    </row>
    <row r="89" spans="1:2" ht="25.5">
      <c r="A89" s="145" t="s">
        <v>140</v>
      </c>
      <c r="B89" s="155" t="s">
        <v>329</v>
      </c>
    </row>
    <row r="90" spans="1:2">
      <c r="A90" s="46" t="s">
        <v>134</v>
      </c>
      <c r="B90" s="155"/>
    </row>
    <row r="91" spans="1:2">
      <c r="A91" s="142" t="s">
        <v>136</v>
      </c>
      <c r="B91" s="155" t="s">
        <v>329</v>
      </c>
    </row>
    <row r="92" spans="1:2">
      <c r="A92" s="142" t="s">
        <v>135</v>
      </c>
      <c r="B92" s="155" t="s">
        <v>329</v>
      </c>
    </row>
    <row r="93" spans="1:2">
      <c r="A93" s="46"/>
      <c r="B93" s="155"/>
    </row>
    <row r="94" spans="1:2">
      <c r="A94" s="142" t="s">
        <v>136</v>
      </c>
      <c r="B94" s="155" t="s">
        <v>329</v>
      </c>
    </row>
    <row r="95" spans="1:2">
      <c r="A95" s="142" t="s">
        <v>135</v>
      </c>
      <c r="B95" s="155" t="s">
        <v>329</v>
      </c>
    </row>
    <row r="96" spans="1:2">
      <c r="A96" s="46"/>
      <c r="B96" s="155"/>
    </row>
    <row r="97" spans="1:2">
      <c r="A97" s="142" t="s">
        <v>136</v>
      </c>
      <c r="B97" s="155" t="s">
        <v>329</v>
      </c>
    </row>
    <row r="98" spans="1:2">
      <c r="A98" s="142" t="s">
        <v>135</v>
      </c>
      <c r="B98" s="155" t="s">
        <v>329</v>
      </c>
    </row>
    <row r="99" spans="1:2">
      <c r="A99" s="142"/>
      <c r="B99" s="90"/>
    </row>
    <row r="100" spans="1:2" ht="24" customHeight="1">
      <c r="A100" s="240" t="s">
        <v>249</v>
      </c>
      <c r="B100" s="240"/>
    </row>
    <row r="101" spans="1:2" ht="28.5" customHeight="1">
      <c r="A101" s="241" t="s">
        <v>329</v>
      </c>
      <c r="B101" s="242"/>
    </row>
    <row r="102" spans="1:2">
      <c r="A102" s="234" t="s">
        <v>143</v>
      </c>
      <c r="B102" s="234"/>
    </row>
    <row r="103" spans="1:2">
      <c r="A103" s="107"/>
      <c r="B103" s="107"/>
    </row>
    <row r="104" spans="1:2" ht="128.25" customHeight="1">
      <c r="A104" s="110" t="s">
        <v>104</v>
      </c>
      <c r="B104" s="110" t="s">
        <v>104</v>
      </c>
    </row>
    <row r="105" spans="1:2">
      <c r="A105" s="235" t="s">
        <v>250</v>
      </c>
      <c r="B105" s="235"/>
    </row>
    <row r="107" spans="1:2">
      <c r="A107" s="146" t="s">
        <v>144</v>
      </c>
      <c r="B107" s="90" t="s">
        <v>329</v>
      </c>
    </row>
    <row r="108" spans="1:2">
      <c r="A108" s="46" t="s">
        <v>147</v>
      </c>
      <c r="B108" s="143"/>
    </row>
    <row r="109" spans="1:2">
      <c r="A109" s="73" t="s">
        <v>148</v>
      </c>
      <c r="B109" s="143"/>
    </row>
    <row r="110" spans="1:2" ht="25.5">
      <c r="A110" s="131" t="s">
        <v>149</v>
      </c>
      <c r="B110" s="143"/>
    </row>
    <row r="111" spans="1:2">
      <c r="A111" s="147" t="s">
        <v>172</v>
      </c>
      <c r="B111" s="143"/>
    </row>
    <row r="112" spans="1:2">
      <c r="A112" s="147" t="s">
        <v>155</v>
      </c>
      <c r="B112" s="143"/>
    </row>
    <row r="113" spans="1:2" ht="14.25">
      <c r="A113" s="147" t="s">
        <v>251</v>
      </c>
      <c r="B113" s="90"/>
    </row>
    <row r="114" spans="1:2" ht="14.25">
      <c r="A114" s="147" t="s">
        <v>252</v>
      </c>
      <c r="B114" s="90"/>
    </row>
    <row r="115" spans="1:2">
      <c r="A115" s="114"/>
      <c r="B115" s="91"/>
    </row>
    <row r="116" spans="1:2">
      <c r="A116" s="113" t="s">
        <v>145</v>
      </c>
      <c r="B116" s="91"/>
    </row>
    <row r="117" spans="1:2">
      <c r="A117" s="46" t="s">
        <v>150</v>
      </c>
      <c r="B117" s="90"/>
    </row>
    <row r="118" spans="1:2">
      <c r="A118" s="46" t="s">
        <v>154</v>
      </c>
      <c r="B118" s="90"/>
    </row>
    <row r="119" spans="1:2">
      <c r="A119" s="46" t="s">
        <v>173</v>
      </c>
      <c r="B119" s="90"/>
    </row>
    <row r="120" spans="1:2">
      <c r="A120" s="46" t="s">
        <v>253</v>
      </c>
      <c r="B120" s="90"/>
    </row>
    <row r="121" spans="1:2">
      <c r="A121" s="46" t="s">
        <v>151</v>
      </c>
      <c r="B121" s="90"/>
    </row>
    <row r="122" spans="1:2">
      <c r="A122" s="46" t="s">
        <v>180</v>
      </c>
      <c r="B122" s="90"/>
    </row>
    <row r="123" spans="1:2">
      <c r="A123" s="46" t="s">
        <v>152</v>
      </c>
      <c r="B123" s="90"/>
    </row>
    <row r="124" spans="1:2">
      <c r="A124" s="46" t="s">
        <v>176</v>
      </c>
      <c r="B124" s="90"/>
    </row>
    <row r="125" spans="1:2" ht="37.5" customHeight="1">
      <c r="A125" s="145" t="s">
        <v>179</v>
      </c>
      <c r="B125" s="90"/>
    </row>
    <row r="126" spans="1:2" ht="25.5" customHeight="1">
      <c r="A126" s="145" t="s">
        <v>174</v>
      </c>
      <c r="B126" s="90"/>
    </row>
    <row r="127" spans="1:2">
      <c r="A127" s="46" t="s">
        <v>153</v>
      </c>
      <c r="B127" s="143"/>
    </row>
    <row r="128" spans="1:2">
      <c r="A128" s="140" t="s">
        <v>240</v>
      </c>
      <c r="B128" s="143"/>
    </row>
    <row r="129" spans="1:2" ht="25.5">
      <c r="A129" s="75" t="s">
        <v>254</v>
      </c>
      <c r="B129" s="143"/>
    </row>
    <row r="130" spans="1:2" ht="25.5">
      <c r="A130" s="75" t="s">
        <v>242</v>
      </c>
      <c r="B130" s="143"/>
    </row>
    <row r="132" spans="1:2">
      <c r="A132" s="111" t="s">
        <v>146</v>
      </c>
      <c r="B132" s="91"/>
    </row>
    <row r="133" spans="1:2">
      <c r="A133" s="143" t="s">
        <v>156</v>
      </c>
      <c r="B133" s="90"/>
    </row>
    <row r="134" spans="1:2">
      <c r="A134" s="143" t="s">
        <v>154</v>
      </c>
      <c r="B134" s="90"/>
    </row>
    <row r="135" spans="1:2">
      <c r="A135" s="143" t="s">
        <v>173</v>
      </c>
      <c r="B135" s="90"/>
    </row>
    <row r="136" spans="1:2">
      <c r="A136" s="143" t="s">
        <v>175</v>
      </c>
      <c r="B136" s="90"/>
    </row>
    <row r="137" spans="1:2">
      <c r="A137" s="143" t="s">
        <v>157</v>
      </c>
      <c r="B137" s="90"/>
    </row>
    <row r="138" spans="1:2">
      <c r="A138" s="46" t="s">
        <v>180</v>
      </c>
      <c r="B138" s="90"/>
    </row>
    <row r="139" spans="1:2">
      <c r="A139" s="143" t="s">
        <v>158</v>
      </c>
      <c r="B139" s="90"/>
    </row>
    <row r="140" spans="1:2">
      <c r="A140" s="46" t="s">
        <v>177</v>
      </c>
      <c r="B140" s="90"/>
    </row>
    <row r="141" spans="1:2" ht="38.25">
      <c r="A141" s="145" t="s">
        <v>179</v>
      </c>
      <c r="B141" s="90"/>
    </row>
    <row r="142" spans="1:2" ht="25.5">
      <c r="A142" s="145" t="s">
        <v>174</v>
      </c>
      <c r="B142" s="90"/>
    </row>
    <row r="143" spans="1:2">
      <c r="A143" s="46" t="s">
        <v>159</v>
      </c>
      <c r="B143" s="143"/>
    </row>
    <row r="144" spans="1:2">
      <c r="A144" s="140" t="s">
        <v>240</v>
      </c>
      <c r="B144" s="143"/>
    </row>
    <row r="145" spans="1:2" ht="25.5">
      <c r="A145" s="75" t="s">
        <v>254</v>
      </c>
      <c r="B145" s="143"/>
    </row>
    <row r="146" spans="1:2" ht="25.5">
      <c r="A146" s="75" t="s">
        <v>242</v>
      </c>
      <c r="B146" s="143"/>
    </row>
    <row r="147" spans="1:2">
      <c r="A147" s="92"/>
    </row>
    <row r="148" spans="1:2">
      <c r="A148" s="92"/>
    </row>
    <row r="150" spans="1:2" ht="25.5" customHeight="1">
      <c r="A150" s="243" t="s">
        <v>255</v>
      </c>
      <c r="B150" s="244"/>
    </row>
    <row r="151" spans="1:2" ht="47.25" customHeight="1">
      <c r="A151" s="241" t="s">
        <v>329</v>
      </c>
      <c r="B151" s="242"/>
    </row>
    <row r="152" spans="1:2">
      <c r="A152" s="234" t="s">
        <v>160</v>
      </c>
      <c r="B152" s="234"/>
    </row>
    <row r="153" spans="1:2">
      <c r="A153" s="107"/>
      <c r="B153" s="107"/>
    </row>
    <row r="154" spans="1:2" ht="108.75" customHeight="1">
      <c r="A154" s="110" t="s">
        <v>104</v>
      </c>
      <c r="B154" s="110" t="s">
        <v>104</v>
      </c>
    </row>
    <row r="156" spans="1:2">
      <c r="A156" s="235" t="s">
        <v>184</v>
      </c>
      <c r="B156" s="235"/>
    </row>
    <row r="158" spans="1:2" ht="27">
      <c r="A158" s="145" t="s">
        <v>256</v>
      </c>
      <c r="B158" s="143">
        <v>6</v>
      </c>
    </row>
    <row r="159" spans="1:2" ht="25.5">
      <c r="A159" s="148" t="s">
        <v>182</v>
      </c>
      <c r="B159" s="143">
        <v>445000</v>
      </c>
    </row>
    <row r="160" spans="1:2" ht="15">
      <c r="A160" s="143" t="s">
        <v>257</v>
      </c>
      <c r="B160" s="143">
        <v>58</v>
      </c>
    </row>
    <row r="161" spans="1:2">
      <c r="A161" s="143"/>
      <c r="B161" s="143"/>
    </row>
    <row r="162" spans="1:2">
      <c r="A162" s="111" t="s">
        <v>145</v>
      </c>
      <c r="B162" s="106" t="s">
        <v>338</v>
      </c>
    </row>
    <row r="163" spans="1:2">
      <c r="A163" s="143" t="s">
        <v>161</v>
      </c>
      <c r="B163" s="143" t="s">
        <v>339</v>
      </c>
    </row>
    <row r="164" spans="1:2">
      <c r="A164" s="143" t="s">
        <v>154</v>
      </c>
      <c r="B164" s="143" t="s">
        <v>329</v>
      </c>
    </row>
    <row r="165" spans="1:2">
      <c r="A165" s="143" t="s">
        <v>162</v>
      </c>
      <c r="B165" s="143" t="s">
        <v>329</v>
      </c>
    </row>
    <row r="166" spans="1:2">
      <c r="A166" s="143" t="s">
        <v>258</v>
      </c>
      <c r="B166" s="143">
        <v>55</v>
      </c>
    </row>
    <row r="167" spans="1:2">
      <c r="A167" s="143" t="s">
        <v>163</v>
      </c>
      <c r="B167" s="143">
        <v>100</v>
      </c>
    </row>
    <row r="169" spans="1:2">
      <c r="A169" s="111" t="s">
        <v>146</v>
      </c>
    </row>
    <row r="170" spans="1:2">
      <c r="A170" s="143" t="s">
        <v>183</v>
      </c>
      <c r="B170" s="143"/>
    </row>
    <row r="171" spans="1:2">
      <c r="A171" s="143" t="s">
        <v>154</v>
      </c>
      <c r="B171" s="143"/>
    </row>
    <row r="172" spans="1:2">
      <c r="A172" s="143" t="s">
        <v>162</v>
      </c>
      <c r="B172" s="143"/>
    </row>
    <row r="173" spans="1:2">
      <c r="A173" s="143" t="s">
        <v>259</v>
      </c>
      <c r="B173" s="143"/>
    </row>
    <row r="174" spans="1:2">
      <c r="A174" s="143" t="s">
        <v>163</v>
      </c>
      <c r="B174" s="143"/>
    </row>
    <row r="176" spans="1:2" ht="22.5" customHeight="1">
      <c r="A176" s="239" t="s">
        <v>260</v>
      </c>
      <c r="B176" s="239"/>
    </row>
    <row r="177" spans="1:2" ht="46.5" customHeight="1">
      <c r="A177" s="238" t="s">
        <v>337</v>
      </c>
      <c r="B177" s="238"/>
    </row>
    <row r="178" spans="1:2">
      <c r="A178" s="234" t="s">
        <v>160</v>
      </c>
      <c r="B178" s="234"/>
    </row>
    <row r="179" spans="1:2">
      <c r="A179" s="107"/>
      <c r="B179" s="107"/>
    </row>
    <row r="180" spans="1:2" ht="28.5" customHeight="1">
      <c r="A180" s="110" t="s">
        <v>329</v>
      </c>
      <c r="B180" s="110" t="s">
        <v>329</v>
      </c>
    </row>
    <row r="181" spans="1:2" ht="15" customHeight="1">
      <c r="A181" s="110"/>
      <c r="B181" s="110"/>
    </row>
    <row r="182" spans="1:2">
      <c r="A182" s="235" t="s">
        <v>185</v>
      </c>
      <c r="B182" s="235"/>
    </row>
    <row r="184" spans="1:2">
      <c r="A184" s="231" t="s">
        <v>192</v>
      </c>
      <c r="B184" s="232"/>
    </row>
    <row r="185" spans="1:2" ht="51" customHeight="1">
      <c r="A185" s="233" t="s">
        <v>340</v>
      </c>
      <c r="B185" s="233"/>
    </row>
    <row r="186" spans="1:2">
      <c r="A186" s="111" t="s">
        <v>186</v>
      </c>
      <c r="B186" s="111"/>
    </row>
    <row r="187" spans="1:2">
      <c r="A187" s="143" t="s">
        <v>137</v>
      </c>
      <c r="B187" s="90">
        <v>15</v>
      </c>
    </row>
    <row r="188" spans="1:2" ht="14.25">
      <c r="A188" s="143" t="s">
        <v>261</v>
      </c>
      <c r="B188" s="90" t="s">
        <v>341</v>
      </c>
    </row>
    <row r="189" spans="1:2" ht="12.75" customHeight="1">
      <c r="A189" s="143" t="s">
        <v>191</v>
      </c>
      <c r="B189" s="74" t="s">
        <v>342</v>
      </c>
    </row>
    <row r="190" spans="1:2" ht="104.25" customHeight="1">
      <c r="A190" s="149" t="s">
        <v>343</v>
      </c>
      <c r="B190" s="150"/>
    </row>
    <row r="192" spans="1:2">
      <c r="A192" s="111" t="s">
        <v>187</v>
      </c>
      <c r="B192" s="111"/>
    </row>
    <row r="193" spans="1:2">
      <c r="A193" s="143" t="s">
        <v>137</v>
      </c>
      <c r="B193" s="90">
        <v>40</v>
      </c>
    </row>
    <row r="194" spans="1:2" ht="14.25">
      <c r="A194" s="143" t="s">
        <v>261</v>
      </c>
      <c r="B194" s="90">
        <v>0.97</v>
      </c>
    </row>
    <row r="195" spans="1:2">
      <c r="A195" s="143" t="s">
        <v>191</v>
      </c>
      <c r="B195" s="74" t="s">
        <v>345</v>
      </c>
    </row>
    <row r="196" spans="1:2" ht="88.5" customHeight="1">
      <c r="A196" s="149" t="s">
        <v>344</v>
      </c>
      <c r="B196" s="150" t="s">
        <v>188</v>
      </c>
    </row>
    <row r="198" spans="1:2">
      <c r="A198" s="111" t="s">
        <v>189</v>
      </c>
      <c r="B198" s="111"/>
    </row>
    <row r="199" spans="1:2">
      <c r="A199" s="143" t="s">
        <v>137</v>
      </c>
      <c r="B199" s="90">
        <v>24</v>
      </c>
    </row>
    <row r="200" spans="1:2" ht="14.25">
      <c r="A200" s="143" t="s">
        <v>261</v>
      </c>
      <c r="B200" s="90">
        <v>0.17</v>
      </c>
    </row>
    <row r="201" spans="1:2">
      <c r="A201" s="143" t="s">
        <v>191</v>
      </c>
      <c r="B201" s="74" t="s">
        <v>345</v>
      </c>
    </row>
    <row r="202" spans="1:2" ht="83.25" customHeight="1">
      <c r="A202" s="149" t="s">
        <v>346</v>
      </c>
      <c r="B202" s="150"/>
    </row>
    <row r="204" spans="1:2">
      <c r="A204" s="111" t="s">
        <v>190</v>
      </c>
      <c r="B204" s="111"/>
    </row>
    <row r="205" spans="1:2">
      <c r="A205" s="143" t="s">
        <v>137</v>
      </c>
      <c r="B205" s="90">
        <v>40</v>
      </c>
    </row>
    <row r="206" spans="1:2" ht="14.25">
      <c r="A206" s="143" t="s">
        <v>261</v>
      </c>
      <c r="B206" s="90">
        <v>0.16</v>
      </c>
    </row>
    <row r="207" spans="1:2">
      <c r="A207" s="143" t="s">
        <v>191</v>
      </c>
      <c r="B207" s="74" t="s">
        <v>347</v>
      </c>
    </row>
    <row r="208" spans="1:2" ht="112.5" customHeight="1">
      <c r="A208" s="149" t="s">
        <v>348</v>
      </c>
      <c r="B208" s="150"/>
    </row>
  </sheetData>
  <mergeCells count="36">
    <mergeCell ref="A17:B17"/>
    <mergeCell ref="A18:B18"/>
    <mergeCell ref="A22:B22"/>
    <mergeCell ref="A16:B16"/>
    <mergeCell ref="A150:B150"/>
    <mergeCell ref="A37:B37"/>
    <mergeCell ref="A41:B41"/>
    <mergeCell ref="A42:B42"/>
    <mergeCell ref="A1:B1"/>
    <mergeCell ref="A43:B43"/>
    <mergeCell ref="A105:B105"/>
    <mergeCell ref="A44:B44"/>
    <mergeCell ref="A74:B74"/>
    <mergeCell ref="A75:B75"/>
    <mergeCell ref="A79:B79"/>
    <mergeCell ref="A25:B25"/>
    <mergeCell ref="A28:B28"/>
    <mergeCell ref="A29:B29"/>
    <mergeCell ref="A23:B23"/>
    <mergeCell ref="A14:B14"/>
    <mergeCell ref="A184:B184"/>
    <mergeCell ref="A185:B185"/>
    <mergeCell ref="A30:B30"/>
    <mergeCell ref="A34:B34"/>
    <mergeCell ref="A35:B35"/>
    <mergeCell ref="A177:B177"/>
    <mergeCell ref="A178:B178"/>
    <mergeCell ref="A176:B176"/>
    <mergeCell ref="A73:B73"/>
    <mergeCell ref="A156:B156"/>
    <mergeCell ref="A151:B151"/>
    <mergeCell ref="A101:B101"/>
    <mergeCell ref="A102:B102"/>
    <mergeCell ref="A100:B100"/>
    <mergeCell ref="A152:B152"/>
    <mergeCell ref="A182:B182"/>
  </mergeCells>
  <pageMargins left="0.74803149606299213" right="0.19685039370078741" top="0.98425196850393704" bottom="0.98425196850393704" header="0.51181102362204722" footer="0.51181102362204722"/>
  <pageSetup paperSize="9" firstPageNumber="2" orientation="portrait" useFirstPageNumber="1" r:id="rId1"/>
  <headerFooter alignWithMargins="0"/>
  <drawing r:id="rId2"/>
  <legacyDrawing r:id="rId3"/>
</worksheet>
</file>

<file path=xl/worksheets/sheet3.xml><?xml version="1.0" encoding="utf-8"?>
<worksheet xmlns="http://schemas.openxmlformats.org/spreadsheetml/2006/main" xmlns:r="http://schemas.openxmlformats.org/officeDocument/2006/relationships">
  <sheetPr>
    <tabColor rgb="FFFF0000"/>
    <pageSetUpPr fitToPage="1"/>
  </sheetPr>
  <dimension ref="A1:H43"/>
  <sheetViews>
    <sheetView view="pageBreakPreview" zoomScale="85" zoomScaleNormal="85" zoomScaleSheetLayoutView="85" workbookViewId="0">
      <selection activeCell="E26" sqref="E26:F26"/>
    </sheetView>
  </sheetViews>
  <sheetFormatPr defaultRowHeight="12.75"/>
  <cols>
    <col min="1" max="1" width="8.140625" style="38" customWidth="1"/>
    <col min="2" max="2" width="25.7109375" style="38" customWidth="1"/>
    <col min="3" max="4" width="12.7109375" style="38" customWidth="1"/>
    <col min="5" max="5" width="13.140625" style="38" customWidth="1"/>
    <col min="6" max="6" width="14.85546875" style="38" customWidth="1"/>
    <col min="7" max="8" width="12.7109375" style="38" customWidth="1"/>
    <col min="9" max="9" width="14.5703125" style="38" bestFit="1" customWidth="1"/>
    <col min="10" max="16384" width="9.140625" style="38"/>
  </cols>
  <sheetData>
    <row r="1" spans="1:8" ht="15">
      <c r="A1" s="15" t="s">
        <v>28</v>
      </c>
      <c r="B1" s="10"/>
      <c r="C1" s="10"/>
      <c r="D1" s="10"/>
      <c r="E1" s="10"/>
    </row>
    <row r="2" spans="1:8" ht="9" customHeight="1">
      <c r="A2" s="15"/>
      <c r="B2" s="10"/>
      <c r="C2" s="10"/>
      <c r="D2" s="10"/>
      <c r="E2" s="10"/>
    </row>
    <row r="3" spans="1:8" s="8" customFormat="1" ht="15" customHeight="1">
      <c r="A3" s="9" t="s">
        <v>211</v>
      </c>
      <c r="B3" s="9"/>
      <c r="C3" s="9"/>
      <c r="D3" s="9"/>
      <c r="E3" s="115">
        <v>2016</v>
      </c>
    </row>
    <row r="4" spans="1:8" s="8" customFormat="1" ht="11.25" customHeight="1">
      <c r="A4" s="9"/>
      <c r="B4" s="55"/>
      <c r="C4" s="55"/>
      <c r="D4" s="55"/>
      <c r="E4" s="55"/>
    </row>
    <row r="5" spans="1:8" s="8" customFormat="1" ht="15" customHeight="1">
      <c r="A5" s="9" t="s">
        <v>262</v>
      </c>
      <c r="B5" s="55"/>
      <c r="C5" s="55"/>
      <c r="D5" s="55"/>
      <c r="E5" s="55"/>
    </row>
    <row r="6" spans="1:8" s="8" customFormat="1" ht="15">
      <c r="A6" s="9"/>
      <c r="B6" s="55"/>
      <c r="C6" s="55"/>
      <c r="D6" s="55"/>
      <c r="E6" s="55"/>
    </row>
    <row r="7" spans="1:8" s="9" customFormat="1" ht="15" customHeight="1">
      <c r="A7" s="24" t="s">
        <v>59</v>
      </c>
      <c r="B7" s="34"/>
      <c r="C7" s="253" t="s">
        <v>216</v>
      </c>
      <c r="D7" s="253"/>
      <c r="E7" s="253"/>
      <c r="F7" s="253"/>
      <c r="G7" s="253"/>
      <c r="H7" s="253"/>
    </row>
    <row r="8" spans="1:8" s="10" customFormat="1">
      <c r="A8" s="255" t="s">
        <v>1</v>
      </c>
      <c r="B8" s="255" t="s">
        <v>215</v>
      </c>
      <c r="C8" s="253"/>
      <c r="D8" s="253"/>
      <c r="E8" s="253"/>
      <c r="F8" s="253"/>
      <c r="G8" s="253"/>
      <c r="H8" s="253"/>
    </row>
    <row r="9" spans="1:8" s="10" customFormat="1" ht="27">
      <c r="A9" s="256"/>
      <c r="B9" s="256"/>
      <c r="C9" s="77" t="s">
        <v>212</v>
      </c>
      <c r="D9" s="77" t="s">
        <v>69</v>
      </c>
      <c r="E9" s="77" t="s">
        <v>66</v>
      </c>
      <c r="F9" s="116" t="s">
        <v>263</v>
      </c>
      <c r="G9" s="116" t="s">
        <v>264</v>
      </c>
      <c r="H9" s="77" t="s">
        <v>217</v>
      </c>
    </row>
    <row r="10" spans="1:8" s="10" customFormat="1">
      <c r="A10" s="19">
        <v>1</v>
      </c>
      <c r="B10" s="20">
        <v>2</v>
      </c>
      <c r="C10" s="25">
        <v>3</v>
      </c>
      <c r="D10" s="25">
        <v>4</v>
      </c>
      <c r="E10" s="25">
        <v>5</v>
      </c>
      <c r="F10" s="25">
        <v>6</v>
      </c>
      <c r="G10" s="25">
        <v>7</v>
      </c>
      <c r="H10" s="25">
        <v>8</v>
      </c>
    </row>
    <row r="11" spans="1:8">
      <c r="A11" s="35">
        <v>1</v>
      </c>
      <c r="B11" s="36" t="s">
        <v>2</v>
      </c>
      <c r="C11" s="37"/>
      <c r="D11" s="37"/>
      <c r="E11" s="37"/>
      <c r="F11" s="36"/>
      <c r="G11" s="36"/>
      <c r="H11" s="36"/>
    </row>
    <row r="12" spans="1:8">
      <c r="A12" s="35">
        <v>2</v>
      </c>
      <c r="B12" s="36" t="s">
        <v>17</v>
      </c>
      <c r="C12" s="37"/>
      <c r="D12" s="37"/>
      <c r="E12" s="37"/>
      <c r="F12" s="36"/>
      <c r="G12" s="36"/>
      <c r="H12" s="36"/>
    </row>
    <row r="13" spans="1:8">
      <c r="A13" s="35">
        <v>3</v>
      </c>
      <c r="B13" s="36" t="s">
        <v>3</v>
      </c>
      <c r="C13" s="37"/>
      <c r="D13" s="37"/>
      <c r="E13" s="37"/>
      <c r="F13" s="36"/>
      <c r="G13" s="36"/>
      <c r="H13" s="36"/>
    </row>
    <row r="14" spans="1:8">
      <c r="A14" s="35">
        <v>4</v>
      </c>
      <c r="B14" s="36" t="s">
        <v>16</v>
      </c>
      <c r="C14" s="44"/>
      <c r="D14" s="37"/>
      <c r="E14" s="37"/>
      <c r="F14" s="36"/>
      <c r="G14" s="36"/>
      <c r="H14" s="36"/>
    </row>
    <row r="15" spans="1:8">
      <c r="A15" s="35">
        <v>5</v>
      </c>
      <c r="B15" s="36" t="s">
        <v>4</v>
      </c>
      <c r="C15" s="37"/>
      <c r="D15" s="37">
        <v>47975</v>
      </c>
      <c r="E15" s="37">
        <v>445113</v>
      </c>
      <c r="F15" s="36">
        <v>9.2780000000000005</v>
      </c>
      <c r="G15" s="36">
        <v>0.72799999999999998</v>
      </c>
      <c r="H15" s="36">
        <v>7.9000000000000001E-2</v>
      </c>
    </row>
    <row r="16" spans="1:8">
      <c r="A16" s="35">
        <v>6</v>
      </c>
      <c r="B16" s="36" t="s">
        <v>5</v>
      </c>
      <c r="C16" s="37"/>
      <c r="D16" s="37"/>
      <c r="E16" s="37"/>
      <c r="F16" s="36"/>
      <c r="G16" s="36"/>
      <c r="H16" s="36"/>
    </row>
    <row r="17" spans="1:8">
      <c r="A17" s="35">
        <v>7</v>
      </c>
      <c r="B17" s="36" t="s">
        <v>193</v>
      </c>
      <c r="C17" s="37"/>
      <c r="D17" s="37"/>
      <c r="E17" s="37"/>
      <c r="F17" s="36"/>
      <c r="G17" s="36"/>
      <c r="H17" s="36"/>
    </row>
    <row r="18" spans="1:8">
      <c r="A18" s="35">
        <v>8</v>
      </c>
      <c r="B18" s="36" t="s">
        <v>194</v>
      </c>
      <c r="C18" s="37"/>
      <c r="D18" s="37"/>
      <c r="E18" s="37"/>
      <c r="F18" s="36"/>
      <c r="G18" s="36"/>
      <c r="H18" s="36"/>
    </row>
    <row r="19" spans="1:8">
      <c r="A19" s="35">
        <v>9</v>
      </c>
      <c r="B19" s="36" t="s">
        <v>18</v>
      </c>
      <c r="C19" s="37"/>
      <c r="D19" s="37"/>
      <c r="E19" s="37"/>
      <c r="F19" s="36"/>
      <c r="G19" s="36"/>
      <c r="H19" s="36"/>
    </row>
    <row r="20" spans="1:8">
      <c r="A20" s="35">
        <v>10</v>
      </c>
      <c r="B20" s="36" t="s">
        <v>6</v>
      </c>
      <c r="C20" s="37"/>
      <c r="D20" s="37"/>
      <c r="E20" s="37"/>
      <c r="F20" s="36"/>
      <c r="G20" s="36"/>
      <c r="H20" s="36"/>
    </row>
    <row r="21" spans="1:8">
      <c r="A21" s="35">
        <v>11</v>
      </c>
      <c r="B21" s="36" t="s">
        <v>7</v>
      </c>
      <c r="C21" s="37"/>
      <c r="D21" s="37"/>
      <c r="E21" s="37">
        <v>58684</v>
      </c>
      <c r="F21" s="36"/>
      <c r="G21" s="36"/>
      <c r="H21" s="36">
        <v>0.224</v>
      </c>
    </row>
    <row r="22" spans="1:8">
      <c r="D22" s="42" t="s">
        <v>8</v>
      </c>
      <c r="E22" s="43">
        <f>SUM(E11:E21)</f>
        <v>503797</v>
      </c>
    </row>
    <row r="23" spans="1:8" s="39" customFormat="1">
      <c r="D23" s="13"/>
      <c r="E23" s="18"/>
    </row>
    <row r="24" spans="1:8" s="8" customFormat="1" ht="15">
      <c r="A24" s="9" t="s">
        <v>265</v>
      </c>
      <c r="B24" s="55"/>
      <c r="C24" s="55"/>
      <c r="D24" s="55"/>
      <c r="E24" s="55"/>
    </row>
    <row r="25" spans="1:8" s="39" customFormat="1">
      <c r="D25" s="13"/>
      <c r="E25" s="18"/>
    </row>
    <row r="26" spans="1:8" s="39" customFormat="1" ht="62.25" customHeight="1">
      <c r="A26" s="24" t="s">
        <v>1</v>
      </c>
      <c r="B26" s="24" t="s">
        <v>34</v>
      </c>
      <c r="C26" s="250" t="s">
        <v>266</v>
      </c>
      <c r="D26" s="251"/>
      <c r="E26" s="250" t="s">
        <v>267</v>
      </c>
      <c r="F26" s="251"/>
      <c r="G26" s="250" t="s">
        <v>213</v>
      </c>
      <c r="H26" s="251"/>
    </row>
    <row r="27" spans="1:8" s="39" customFormat="1" ht="25.5">
      <c r="A27" s="26"/>
      <c r="B27" s="26"/>
      <c r="C27" s="57" t="s">
        <v>68</v>
      </c>
      <c r="D27" s="57" t="s">
        <v>71</v>
      </c>
      <c r="E27" s="57" t="s">
        <v>68</v>
      </c>
      <c r="F27" s="57" t="s">
        <v>71</v>
      </c>
      <c r="G27" s="57" t="s">
        <v>68</v>
      </c>
      <c r="H27" s="57" t="s">
        <v>71</v>
      </c>
    </row>
    <row r="28" spans="1:8" s="39" customFormat="1" ht="14.25">
      <c r="A28" s="19"/>
      <c r="B28" s="19"/>
      <c r="C28" s="12" t="s">
        <v>70</v>
      </c>
      <c r="D28" s="12" t="s">
        <v>66</v>
      </c>
      <c r="E28" s="12" t="s">
        <v>70</v>
      </c>
      <c r="F28" s="12" t="s">
        <v>66</v>
      </c>
      <c r="G28" s="12" t="s">
        <v>70</v>
      </c>
      <c r="H28" s="12" t="s">
        <v>66</v>
      </c>
    </row>
    <row r="29" spans="1:8" s="39" customFormat="1">
      <c r="A29" s="40">
        <v>1</v>
      </c>
      <c r="B29" s="56" t="s">
        <v>35</v>
      </c>
      <c r="C29" s="156">
        <f>D29/7609</f>
        <v>58.683138388750166</v>
      </c>
      <c r="D29" s="37">
        <v>446520</v>
      </c>
      <c r="E29" s="156">
        <f>F29/7609</f>
        <v>115.41582336706531</v>
      </c>
      <c r="F29" s="37">
        <v>878199</v>
      </c>
      <c r="G29" s="156">
        <f>H29/7609</f>
        <v>41.67972138257327</v>
      </c>
      <c r="H29" s="37">
        <v>317141</v>
      </c>
    </row>
    <row r="30" spans="1:8" s="39" customFormat="1">
      <c r="A30" s="35">
        <v>2</v>
      </c>
      <c r="B30" s="56" t="s">
        <v>36</v>
      </c>
      <c r="C30" s="156">
        <f t="shared" ref="C30:E35" si="0">D30/7609</f>
        <v>0</v>
      </c>
      <c r="D30" s="37">
        <v>0</v>
      </c>
      <c r="E30" s="156">
        <f t="shared" si="0"/>
        <v>0</v>
      </c>
      <c r="F30" s="37">
        <v>0</v>
      </c>
      <c r="G30" s="156">
        <f t="shared" ref="G30" si="1">H30/7609</f>
        <v>0</v>
      </c>
      <c r="H30" s="37">
        <v>0</v>
      </c>
    </row>
    <row r="31" spans="1:8" s="39" customFormat="1">
      <c r="A31" s="35">
        <v>3</v>
      </c>
      <c r="B31" s="56" t="s">
        <v>37</v>
      </c>
      <c r="C31" s="156">
        <f t="shared" si="0"/>
        <v>3.1466684189775265</v>
      </c>
      <c r="D31" s="37">
        <v>23943</v>
      </c>
      <c r="E31" s="156">
        <f t="shared" si="0"/>
        <v>3.1466684189775265</v>
      </c>
      <c r="F31" s="37">
        <v>23943</v>
      </c>
      <c r="G31" s="156">
        <f t="shared" ref="G31" si="2">H31/7609</f>
        <v>2.420554606387173</v>
      </c>
      <c r="H31" s="37">
        <v>18418</v>
      </c>
    </row>
    <row r="32" spans="1:8" s="39" customFormat="1">
      <c r="A32" s="35">
        <v>4</v>
      </c>
      <c r="B32" s="56" t="s">
        <v>38</v>
      </c>
      <c r="C32" s="156">
        <f t="shared" si="0"/>
        <v>0.76002102773031932</v>
      </c>
      <c r="D32" s="37">
        <v>5783</v>
      </c>
      <c r="E32" s="156">
        <f t="shared" si="0"/>
        <v>0.76002102773031932</v>
      </c>
      <c r="F32" s="37">
        <v>5783</v>
      </c>
      <c r="G32" s="156">
        <f t="shared" ref="G32" si="3">H32/7609</f>
        <v>0.76002102773031932</v>
      </c>
      <c r="H32" s="37">
        <v>5783</v>
      </c>
    </row>
    <row r="33" spans="1:8" s="39" customFormat="1">
      <c r="A33" s="35">
        <v>5</v>
      </c>
      <c r="B33" s="56" t="s">
        <v>39</v>
      </c>
      <c r="C33" s="156">
        <f t="shared" si="0"/>
        <v>2.0979103692995138</v>
      </c>
      <c r="D33" s="37">
        <v>15963</v>
      </c>
      <c r="E33" s="156">
        <f t="shared" si="0"/>
        <v>2.999474306742016</v>
      </c>
      <c r="F33" s="37">
        <v>22823</v>
      </c>
      <c r="G33" s="156">
        <f t="shared" ref="G33" si="4">H33/7609</f>
        <v>1.7855171507425418</v>
      </c>
      <c r="H33" s="37">
        <v>13586</v>
      </c>
    </row>
    <row r="34" spans="1:8" s="39" customFormat="1">
      <c r="A34" s="35">
        <v>6</v>
      </c>
      <c r="B34" s="56" t="s">
        <v>214</v>
      </c>
      <c r="C34" s="156">
        <f t="shared" si="0"/>
        <v>1.6845840452096201</v>
      </c>
      <c r="D34" s="37">
        <v>12818</v>
      </c>
      <c r="E34" s="156">
        <f t="shared" si="0"/>
        <v>1.6845840452096201</v>
      </c>
      <c r="F34" s="37">
        <v>12818</v>
      </c>
      <c r="G34" s="156">
        <f t="shared" ref="G34" si="5">H34/7609</f>
        <v>1.6845840452096201</v>
      </c>
      <c r="H34" s="37">
        <v>12818</v>
      </c>
    </row>
    <row r="35" spans="1:8" s="39" customFormat="1">
      <c r="A35" s="35">
        <v>7</v>
      </c>
      <c r="B35" s="56" t="s">
        <v>40</v>
      </c>
      <c r="C35" s="37">
        <f t="shared" si="0"/>
        <v>0</v>
      </c>
      <c r="D35" s="37">
        <v>0</v>
      </c>
      <c r="E35" s="37">
        <f t="shared" si="0"/>
        <v>0</v>
      </c>
      <c r="F35" s="37">
        <v>0</v>
      </c>
      <c r="G35" s="37">
        <f t="shared" ref="G35" si="6">H35/7609</f>
        <v>0</v>
      </c>
      <c r="H35" s="37">
        <v>0</v>
      </c>
    </row>
    <row r="36" spans="1:8" s="39" customFormat="1">
      <c r="A36" s="38"/>
      <c r="B36" s="42" t="s">
        <v>8</v>
      </c>
      <c r="C36" s="157">
        <f t="shared" ref="C36:H36" si="7">SUM(C29:C35)</f>
        <v>66.372322249967141</v>
      </c>
      <c r="D36" s="43">
        <f t="shared" si="7"/>
        <v>505027</v>
      </c>
      <c r="E36" s="157">
        <f t="shared" si="7"/>
        <v>124.00657116572479</v>
      </c>
      <c r="F36" s="43">
        <f>SUM(F29:F35)</f>
        <v>943566</v>
      </c>
      <c r="G36" s="161">
        <f t="shared" si="7"/>
        <v>48.330398212642919</v>
      </c>
      <c r="H36" s="43">
        <f t="shared" si="7"/>
        <v>367746</v>
      </c>
    </row>
    <row r="37" spans="1:8" s="39" customFormat="1">
      <c r="A37" s="38"/>
      <c r="B37" s="38"/>
      <c r="C37" s="13"/>
      <c r="D37" s="13"/>
      <c r="E37" s="18"/>
    </row>
    <row r="38" spans="1:8" s="39" customFormat="1" ht="14.25" customHeight="1">
      <c r="D38" s="13"/>
      <c r="E38" s="18"/>
    </row>
    <row r="39" spans="1:8" s="39" customFormat="1">
      <c r="A39" s="13" t="s">
        <v>43</v>
      </c>
      <c r="B39" s="13"/>
      <c r="C39" s="13"/>
      <c r="D39" s="13"/>
      <c r="F39" s="7"/>
      <c r="G39" s="117" t="s">
        <v>12</v>
      </c>
    </row>
    <row r="40" spans="1:8" s="39" customFormat="1">
      <c r="A40" s="252" t="s">
        <v>268</v>
      </c>
      <c r="B40" s="252"/>
      <c r="C40" s="252"/>
      <c r="D40" s="252"/>
      <c r="F40" s="7"/>
      <c r="G40" s="117" t="s">
        <v>12</v>
      </c>
    </row>
    <row r="41" spans="1:8" s="52" customFormat="1" ht="18.75" customHeight="1">
      <c r="A41" s="252"/>
      <c r="B41" s="252"/>
      <c r="C41" s="252"/>
      <c r="D41" s="252"/>
    </row>
    <row r="42" spans="1:8" s="52" customFormat="1" ht="18.75" customHeight="1">
      <c r="A42" s="118"/>
      <c r="B42" s="118"/>
      <c r="C42" s="118"/>
      <c r="D42" s="118"/>
    </row>
    <row r="43" spans="1:8" ht="123.75" customHeight="1">
      <c r="A43" s="254" t="s">
        <v>49</v>
      </c>
      <c r="B43" s="254"/>
      <c r="C43" s="254"/>
      <c r="D43" s="254"/>
      <c r="E43" s="254"/>
      <c r="F43" s="254"/>
      <c r="G43" s="254"/>
      <c r="H43" s="254"/>
    </row>
  </sheetData>
  <mergeCells count="8">
    <mergeCell ref="G26:H26"/>
    <mergeCell ref="A40:D41"/>
    <mergeCell ref="C7:H8"/>
    <mergeCell ref="A43:H43"/>
    <mergeCell ref="A8:A9"/>
    <mergeCell ref="B8:B9"/>
    <mergeCell ref="C26:D26"/>
    <mergeCell ref="E26:F26"/>
  </mergeCells>
  <pageMargins left="0.70866141732283472" right="0.31496062992125984" top="0.74803149606299213" bottom="0.74803149606299213" header="0.31496062992125984" footer="0.31496062992125984"/>
  <pageSetup paperSize="9" scale="83" orientation="portrait" r:id="rId1"/>
  <legacyDrawing r:id="rId2"/>
</worksheet>
</file>

<file path=xl/worksheets/sheet4.xml><?xml version="1.0" encoding="utf-8"?>
<worksheet xmlns="http://schemas.openxmlformats.org/spreadsheetml/2006/main" xmlns:r="http://schemas.openxmlformats.org/officeDocument/2006/relationships">
  <sheetPr>
    <tabColor rgb="FFFF0000"/>
  </sheetPr>
  <dimension ref="A1:I5"/>
  <sheetViews>
    <sheetView view="pageBreakPreview" zoomScaleNormal="100" zoomScaleSheetLayoutView="100" workbookViewId="0">
      <selection activeCell="F26" sqref="F26"/>
    </sheetView>
  </sheetViews>
  <sheetFormatPr defaultRowHeight="12.75"/>
  <cols>
    <col min="1" max="1" width="12.7109375" style="30" customWidth="1"/>
    <col min="2" max="8" width="9.140625" style="30"/>
    <col min="9" max="9" width="12.5703125" style="30" customWidth="1"/>
    <col min="10" max="16384" width="9.140625" style="30"/>
  </cols>
  <sheetData>
    <row r="1" spans="1:9" ht="28.5" customHeight="1">
      <c r="A1" s="15" t="s">
        <v>210</v>
      </c>
    </row>
    <row r="3" spans="1:9" ht="92.25" customHeight="1">
      <c r="A3" s="257" t="s">
        <v>349</v>
      </c>
      <c r="B3" s="258"/>
      <c r="C3" s="258"/>
      <c r="D3" s="258"/>
      <c r="E3" s="258"/>
      <c r="F3" s="258"/>
      <c r="G3" s="258"/>
      <c r="H3" s="258"/>
      <c r="I3" s="258"/>
    </row>
    <row r="4" spans="1:9" ht="92.25" customHeight="1">
      <c r="A4" s="257"/>
      <c r="B4" s="258"/>
      <c r="C4" s="258"/>
      <c r="D4" s="258"/>
      <c r="E4" s="258"/>
      <c r="F4" s="258"/>
      <c r="G4" s="258"/>
      <c r="H4" s="258"/>
      <c r="I4" s="258"/>
    </row>
    <row r="5" spans="1:9" ht="92.25" customHeight="1">
      <c r="A5" s="258"/>
      <c r="B5" s="258"/>
      <c r="C5" s="258"/>
      <c r="D5" s="258"/>
      <c r="E5" s="258"/>
      <c r="F5" s="258"/>
      <c r="G5" s="258"/>
      <c r="H5" s="258"/>
      <c r="I5" s="258"/>
    </row>
  </sheetData>
  <mergeCells count="1">
    <mergeCell ref="A3:I5"/>
  </mergeCells>
  <phoneticPr fontId="3" type="noConversion"/>
  <pageMargins left="0.74803149606299213" right="0.47244094488188981" top="0.98425196850393704" bottom="0.98425196850393704" header="0.51181102362204722" footer="0.51181102362204722"/>
  <pageSetup paperSize="9" firstPageNumber="4" orientation="portrait" useFirstPageNumber="1" r:id="rId1"/>
  <headerFooter alignWithMargins="0"/>
</worksheet>
</file>

<file path=xl/worksheets/sheet5.xml><?xml version="1.0" encoding="utf-8"?>
<worksheet xmlns="http://schemas.openxmlformats.org/spreadsheetml/2006/main" xmlns:r="http://schemas.openxmlformats.org/officeDocument/2006/relationships">
  <sheetPr>
    <tabColor rgb="FFFF0000"/>
  </sheetPr>
  <dimension ref="A1:K48"/>
  <sheetViews>
    <sheetView view="pageBreakPreview" zoomScale="90" zoomScaleNormal="100" zoomScaleSheetLayoutView="90" workbookViewId="0">
      <selection activeCell="F26" sqref="F26"/>
    </sheetView>
  </sheetViews>
  <sheetFormatPr defaultRowHeight="12.75"/>
  <cols>
    <col min="1" max="9" width="9.140625" style="30"/>
    <col min="10" max="10" width="8.7109375" style="30" customWidth="1"/>
    <col min="11" max="16384" width="9.140625" style="30"/>
  </cols>
  <sheetData>
    <row r="1" spans="1:11" ht="15">
      <c r="A1" s="15" t="s">
        <v>50</v>
      </c>
    </row>
    <row r="2" spans="1:11" ht="15.75" thickBot="1">
      <c r="A2" s="119"/>
    </row>
    <row r="3" spans="1:11" ht="13.5" thickBot="1">
      <c r="A3" s="14" t="s">
        <v>223</v>
      </c>
      <c r="J3" s="120" t="s">
        <v>373</v>
      </c>
    </row>
    <row r="5" spans="1:11">
      <c r="A5" s="9" t="s">
        <v>269</v>
      </c>
    </row>
    <row r="7" spans="1:11" ht="89.25">
      <c r="A7" s="162" t="s">
        <v>366</v>
      </c>
      <c r="B7" s="163"/>
      <c r="C7" s="163"/>
      <c r="D7" s="163"/>
      <c r="E7" s="163"/>
      <c r="F7" s="163"/>
      <c r="G7" s="163"/>
      <c r="H7" s="163"/>
      <c r="I7" s="163"/>
      <c r="J7" s="163"/>
    </row>
    <row r="9" spans="1:11" ht="25.5" customHeight="1">
      <c r="A9" s="259" t="s">
        <v>270</v>
      </c>
      <c r="B9" s="259"/>
      <c r="C9" s="259"/>
      <c r="D9" s="259"/>
      <c r="E9" s="259"/>
      <c r="F9" s="259"/>
      <c r="G9" s="259"/>
      <c r="H9" s="259"/>
      <c r="I9" s="259"/>
      <c r="J9" s="259"/>
      <c r="K9" s="13"/>
    </row>
    <row r="11" spans="1:11">
      <c r="A11" s="30" t="s">
        <v>201</v>
      </c>
      <c r="B11" s="30" t="s">
        <v>350</v>
      </c>
    </row>
    <row r="12" spans="1:11">
      <c r="A12" s="30" t="s">
        <v>202</v>
      </c>
      <c r="B12" s="30" t="s">
        <v>351</v>
      </c>
    </row>
    <row r="13" spans="1:11">
      <c r="A13" s="30" t="s">
        <v>203</v>
      </c>
      <c r="B13" s="30" t="s">
        <v>370</v>
      </c>
    </row>
    <row r="14" spans="1:11">
      <c r="B14" s="30" t="s">
        <v>372</v>
      </c>
    </row>
    <row r="15" spans="1:11">
      <c r="B15" s="30" t="s">
        <v>371</v>
      </c>
    </row>
    <row r="24" spans="1:10" hidden="1"/>
    <row r="25" spans="1:10" hidden="1"/>
    <row r="26" spans="1:10" hidden="1"/>
    <row r="30" spans="1:10" ht="29.25" customHeight="1">
      <c r="A30" s="259" t="s">
        <v>271</v>
      </c>
      <c r="B30" s="259"/>
      <c r="C30" s="259"/>
      <c r="D30" s="259"/>
      <c r="E30" s="259"/>
      <c r="F30" s="259"/>
      <c r="G30" s="259"/>
      <c r="H30" s="259"/>
      <c r="I30" s="259"/>
      <c r="J30" s="259"/>
    </row>
    <row r="32" spans="1:10">
      <c r="A32" s="30" t="s">
        <v>197</v>
      </c>
      <c r="B32" s="30" t="s">
        <v>352</v>
      </c>
    </row>
    <row r="33" spans="1:10">
      <c r="A33" s="30" t="s">
        <v>198</v>
      </c>
      <c r="B33" s="30" t="s">
        <v>364</v>
      </c>
    </row>
    <row r="34" spans="1:10">
      <c r="A34" s="30" t="s">
        <v>199</v>
      </c>
      <c r="B34" s="30" t="s">
        <v>365</v>
      </c>
    </row>
    <row r="35" spans="1:10">
      <c r="A35" s="30" t="s">
        <v>200</v>
      </c>
    </row>
    <row r="39" spans="1:10" hidden="1"/>
    <row r="40" spans="1:10" hidden="1"/>
    <row r="41" spans="1:10" hidden="1"/>
    <row r="45" spans="1:10" ht="9" customHeight="1"/>
    <row r="46" spans="1:10" ht="25.5" customHeight="1">
      <c r="A46" s="259" t="s">
        <v>272</v>
      </c>
      <c r="B46" s="259"/>
      <c r="C46" s="259"/>
      <c r="D46" s="259"/>
      <c r="E46" s="259"/>
      <c r="F46" s="259"/>
      <c r="G46" s="259"/>
      <c r="H46" s="259"/>
      <c r="I46" s="259"/>
      <c r="J46" s="259"/>
    </row>
    <row r="47" spans="1:10">
      <c r="A47" s="30" t="s">
        <v>354</v>
      </c>
      <c r="B47" s="30" t="s">
        <v>353</v>
      </c>
    </row>
    <row r="48" spans="1:10">
      <c r="A48" s="30" t="s">
        <v>355</v>
      </c>
      <c r="B48" s="30" t="s">
        <v>356</v>
      </c>
    </row>
  </sheetData>
  <mergeCells count="3">
    <mergeCell ref="A9:J9"/>
    <mergeCell ref="A30:J30"/>
    <mergeCell ref="A46:J46"/>
  </mergeCells>
  <phoneticPr fontId="3" type="noConversion"/>
  <pageMargins left="0.74803149606299213" right="0.47244094488188981" top="0.86614173228346458" bottom="0.98425196850393704" header="0.51181102362204722" footer="0.51181102362204722"/>
  <pageSetup paperSize="9" firstPageNumber="5" orientation="portrait" useFirstPageNumber="1" r:id="rId1"/>
  <headerFooter alignWithMargins="0"/>
  <legacyDrawing r:id="rId2"/>
</worksheet>
</file>

<file path=xl/worksheets/sheet6.xml><?xml version="1.0" encoding="utf-8"?>
<worksheet xmlns="http://schemas.openxmlformats.org/spreadsheetml/2006/main" xmlns:r="http://schemas.openxmlformats.org/officeDocument/2006/relationships">
  <sheetPr>
    <tabColor rgb="FFFF0000"/>
  </sheetPr>
  <dimension ref="A1:K220"/>
  <sheetViews>
    <sheetView view="pageBreakPreview" topLeftCell="B175" zoomScale="70" zoomScaleNormal="75" zoomScaleSheetLayoutView="70" zoomScalePageLayoutView="85" workbookViewId="0">
      <selection activeCell="F26" sqref="F26"/>
    </sheetView>
  </sheetViews>
  <sheetFormatPr defaultRowHeight="12.75"/>
  <cols>
    <col min="1" max="1" width="7" style="38" customWidth="1"/>
    <col min="2" max="2" width="21.42578125" style="38" customWidth="1"/>
    <col min="3" max="3" width="6.140625" style="38" customWidth="1"/>
    <col min="4" max="4" width="29" style="38" customWidth="1"/>
    <col min="5" max="5" width="7.7109375" style="38" bestFit="1" customWidth="1"/>
    <col min="6" max="6" width="9.140625" style="38" bestFit="1"/>
    <col min="7" max="7" width="9.7109375" style="38" bestFit="1" customWidth="1"/>
    <col min="8" max="8" width="8.7109375" style="38" customWidth="1"/>
    <col min="9" max="9" width="18.140625" style="38" customWidth="1"/>
    <col min="10" max="10" width="12.7109375" style="38" customWidth="1"/>
    <col min="11" max="11" width="14" style="38" customWidth="1"/>
    <col min="12" max="16384" width="9.140625" style="38"/>
  </cols>
  <sheetData>
    <row r="1" spans="1:11" s="30" customFormat="1">
      <c r="A1" s="9" t="s">
        <v>273</v>
      </c>
    </row>
    <row r="2" spans="1:11" ht="9.9499999999999993" customHeight="1">
      <c r="A2" s="3"/>
      <c r="B2" s="48"/>
      <c r="C2" s="48"/>
      <c r="D2" s="4"/>
      <c r="E2" s="4"/>
      <c r="F2" s="4"/>
      <c r="G2" s="4"/>
      <c r="H2" s="4"/>
      <c r="I2" s="48"/>
      <c r="J2" s="48"/>
      <c r="K2" s="48"/>
    </row>
    <row r="3" spans="1:11" ht="14.25" customHeight="1">
      <c r="A3" s="81" t="s">
        <v>54</v>
      </c>
      <c r="B3" s="82"/>
      <c r="C3" s="81" t="s">
        <v>59</v>
      </c>
      <c r="D3" s="81"/>
      <c r="E3" s="260" t="s">
        <v>218</v>
      </c>
      <c r="F3" s="260"/>
      <c r="G3" s="260"/>
      <c r="H3" s="260"/>
      <c r="I3" s="265" t="s">
        <v>9</v>
      </c>
      <c r="J3" s="265" t="s">
        <v>13</v>
      </c>
      <c r="K3" s="265" t="s">
        <v>274</v>
      </c>
    </row>
    <row r="4" spans="1:11">
      <c r="A4" s="260" t="s">
        <v>1</v>
      </c>
      <c r="B4" s="260" t="s">
        <v>0</v>
      </c>
      <c r="C4" s="260" t="s">
        <v>1</v>
      </c>
      <c r="D4" s="260" t="s">
        <v>215</v>
      </c>
      <c r="E4" s="260"/>
      <c r="F4" s="260"/>
      <c r="G4" s="260"/>
      <c r="H4" s="260"/>
      <c r="I4" s="265"/>
      <c r="J4" s="265"/>
      <c r="K4" s="265"/>
    </row>
    <row r="5" spans="1:11" ht="14.25">
      <c r="A5" s="260"/>
      <c r="B5" s="260"/>
      <c r="C5" s="260"/>
      <c r="D5" s="260"/>
      <c r="E5" s="77" t="s">
        <v>52</v>
      </c>
      <c r="F5" s="77" t="s">
        <v>51</v>
      </c>
      <c r="G5" s="77" t="s">
        <v>48</v>
      </c>
      <c r="H5" s="6" t="s">
        <v>11</v>
      </c>
      <c r="I5" s="6" t="s">
        <v>10</v>
      </c>
      <c r="J5" s="6" t="s">
        <v>12</v>
      </c>
      <c r="K5" s="6" t="s">
        <v>52</v>
      </c>
    </row>
    <row r="6" spans="1:11" ht="22.5" customHeight="1">
      <c r="A6" s="264" t="s">
        <v>270</v>
      </c>
      <c r="B6" s="264"/>
      <c r="C6" s="264"/>
      <c r="D6" s="264"/>
      <c r="E6" s="264"/>
      <c r="F6" s="264"/>
      <c r="G6" s="264"/>
      <c r="H6" s="264"/>
      <c r="I6" s="264"/>
      <c r="J6" s="264"/>
      <c r="K6" s="264"/>
    </row>
    <row r="7" spans="1:11">
      <c r="A7" s="263">
        <v>1</v>
      </c>
      <c r="B7" s="273" t="s">
        <v>164</v>
      </c>
      <c r="C7" s="35">
        <v>1</v>
      </c>
      <c r="D7" s="36" t="s">
        <v>2</v>
      </c>
      <c r="E7" s="49"/>
      <c r="F7" s="49"/>
      <c r="G7" s="49"/>
      <c r="H7" s="49"/>
      <c r="I7" s="49"/>
      <c r="J7" s="50" t="str">
        <f>IF(H7*I7=0,"",I7/H7)</f>
        <v/>
      </c>
      <c r="K7" s="49"/>
    </row>
    <row r="8" spans="1:11">
      <c r="A8" s="263"/>
      <c r="B8" s="273"/>
      <c r="C8" s="35">
        <v>2</v>
      </c>
      <c r="D8" s="36" t="s">
        <v>17</v>
      </c>
      <c r="E8" s="49"/>
      <c r="F8" s="49"/>
      <c r="G8" s="49"/>
      <c r="H8" s="49"/>
      <c r="I8" s="49"/>
      <c r="J8" s="50" t="str">
        <f t="shared" ref="J8:J66" si="0">IF(H8=0,"",I8/H8)</f>
        <v/>
      </c>
      <c r="K8" s="49"/>
    </row>
    <row r="9" spans="1:11">
      <c r="A9" s="263"/>
      <c r="B9" s="273"/>
      <c r="C9" s="35">
        <v>3</v>
      </c>
      <c r="D9" s="36" t="s">
        <v>3</v>
      </c>
      <c r="E9" s="49"/>
      <c r="F9" s="49"/>
      <c r="G9" s="49"/>
      <c r="H9" s="49"/>
      <c r="I9" s="49"/>
      <c r="J9" s="50" t="str">
        <f t="shared" si="0"/>
        <v/>
      </c>
      <c r="K9" s="49"/>
    </row>
    <row r="10" spans="1:11">
      <c r="A10" s="263"/>
      <c r="B10" s="273"/>
      <c r="C10" s="35">
        <v>4</v>
      </c>
      <c r="D10" s="36" t="s">
        <v>16</v>
      </c>
      <c r="E10" s="49"/>
      <c r="F10" s="49"/>
      <c r="G10" s="49"/>
      <c r="H10" s="49"/>
      <c r="I10" s="49"/>
      <c r="J10" s="50"/>
      <c r="K10" s="158"/>
    </row>
    <row r="11" spans="1:11">
      <c r="A11" s="263"/>
      <c r="B11" s="273"/>
      <c r="C11" s="35">
        <v>5</v>
      </c>
      <c r="D11" s="36" t="s">
        <v>4</v>
      </c>
      <c r="E11" s="49"/>
      <c r="F11" s="49">
        <f>ROUND(G11/9.278,0)</f>
        <v>23847</v>
      </c>
      <c r="G11" s="49">
        <v>221251</v>
      </c>
      <c r="H11" s="49">
        <f>G11*0.079</f>
        <v>17478.829000000002</v>
      </c>
      <c r="I11" s="49">
        <v>183769</v>
      </c>
      <c r="J11" s="50">
        <f t="shared" ref="J11" si="1">IF(H11=0,"",I11/H11)</f>
        <v>10.513805015198672</v>
      </c>
      <c r="K11" s="166">
        <f>ROUND(G11*202/1000000,1)</f>
        <v>44.7</v>
      </c>
    </row>
    <row r="12" spans="1:11">
      <c r="A12" s="263"/>
      <c r="B12" s="273"/>
      <c r="C12" s="35">
        <v>6</v>
      </c>
      <c r="D12" s="36" t="s">
        <v>5</v>
      </c>
      <c r="E12" s="49"/>
      <c r="F12" s="49"/>
      <c r="G12" s="49"/>
      <c r="H12" s="49"/>
      <c r="I12" s="49"/>
      <c r="J12" s="50" t="str">
        <f t="shared" si="0"/>
        <v/>
      </c>
      <c r="K12" s="49"/>
    </row>
    <row r="13" spans="1:11">
      <c r="A13" s="263"/>
      <c r="B13" s="273"/>
      <c r="C13" s="35">
        <v>7</v>
      </c>
      <c r="D13" s="36" t="s">
        <v>193</v>
      </c>
      <c r="E13" s="49"/>
      <c r="F13" s="49"/>
      <c r="G13" s="49"/>
      <c r="H13" s="49"/>
      <c r="I13" s="49"/>
      <c r="J13" s="50" t="str">
        <f t="shared" si="0"/>
        <v/>
      </c>
      <c r="K13" s="49"/>
    </row>
    <row r="14" spans="1:11">
      <c r="A14" s="263"/>
      <c r="B14" s="273"/>
      <c r="C14" s="35">
        <v>8</v>
      </c>
      <c r="D14" s="36" t="s">
        <v>194</v>
      </c>
      <c r="E14" s="49"/>
      <c r="F14" s="49"/>
      <c r="G14" s="49"/>
      <c r="H14" s="49"/>
      <c r="I14" s="49"/>
      <c r="J14" s="50" t="str">
        <f t="shared" si="0"/>
        <v/>
      </c>
      <c r="K14" s="49"/>
    </row>
    <row r="15" spans="1:11">
      <c r="A15" s="263"/>
      <c r="B15" s="273"/>
      <c r="C15" s="35">
        <v>9</v>
      </c>
      <c r="D15" s="36" t="s">
        <v>18</v>
      </c>
      <c r="E15" s="49"/>
      <c r="F15" s="49"/>
      <c r="G15" s="49"/>
      <c r="H15" s="49"/>
      <c r="I15" s="49"/>
      <c r="J15" s="50" t="str">
        <f t="shared" si="0"/>
        <v/>
      </c>
      <c r="K15" s="49"/>
    </row>
    <row r="16" spans="1:11">
      <c r="A16" s="263"/>
      <c r="B16" s="273"/>
      <c r="C16" s="35">
        <v>10</v>
      </c>
      <c r="D16" s="36" t="s">
        <v>6</v>
      </c>
      <c r="E16" s="49"/>
      <c r="F16" s="49"/>
      <c r="G16" s="49"/>
      <c r="H16" s="49"/>
      <c r="I16" s="49"/>
      <c r="J16" s="50" t="str">
        <f t="shared" si="0"/>
        <v/>
      </c>
      <c r="K16" s="49"/>
    </row>
    <row r="17" spans="1:11">
      <c r="A17" s="263"/>
      <c r="B17" s="273"/>
      <c r="C17" s="35">
        <v>11</v>
      </c>
      <c r="D17" s="36" t="s">
        <v>7</v>
      </c>
      <c r="E17" s="49"/>
      <c r="F17" s="49"/>
      <c r="G17" s="49"/>
      <c r="H17" s="49"/>
      <c r="I17" s="49"/>
      <c r="J17" s="50" t="str">
        <f t="shared" si="0"/>
        <v/>
      </c>
      <c r="K17" s="49"/>
    </row>
    <row r="18" spans="1:11">
      <c r="A18" s="263"/>
      <c r="B18" s="273"/>
      <c r="C18" s="260" t="s">
        <v>55</v>
      </c>
      <c r="D18" s="260"/>
      <c r="E18" s="83"/>
      <c r="F18" s="83"/>
      <c r="G18" s="32"/>
      <c r="H18" s="32">
        <f>SUM(H7:H17)</f>
        <v>17478.829000000002</v>
      </c>
      <c r="I18" s="32">
        <f>SUM(I7:I17)</f>
        <v>183769</v>
      </c>
      <c r="J18" s="51">
        <f>IF(H18=0,"",I18/H18)</f>
        <v>10.513805015198672</v>
      </c>
      <c r="K18" s="32">
        <f>SUM(K7:K17)</f>
        <v>44.7</v>
      </c>
    </row>
    <row r="19" spans="1:11">
      <c r="A19" s="263">
        <v>2</v>
      </c>
      <c r="B19" s="273" t="s">
        <v>165</v>
      </c>
      <c r="C19" s="35">
        <v>1</v>
      </c>
      <c r="D19" s="36" t="s">
        <v>2</v>
      </c>
      <c r="E19" s="49"/>
      <c r="F19" s="49"/>
      <c r="G19" s="49"/>
      <c r="H19" s="49"/>
      <c r="I19" s="49"/>
      <c r="J19" s="50" t="str">
        <f>IF(H19*I19=0,"",I19/H19)</f>
        <v/>
      </c>
      <c r="K19" s="49"/>
    </row>
    <row r="20" spans="1:11">
      <c r="A20" s="263"/>
      <c r="B20" s="273"/>
      <c r="C20" s="35">
        <v>2</v>
      </c>
      <c r="D20" s="36" t="s">
        <v>17</v>
      </c>
      <c r="E20" s="49"/>
      <c r="F20" s="49"/>
      <c r="G20" s="49"/>
      <c r="H20" s="49"/>
      <c r="I20" s="49"/>
      <c r="J20" s="50" t="str">
        <f t="shared" ref="J20:J30" si="2">IF(H20=0,"",I20/H20)</f>
        <v/>
      </c>
      <c r="K20" s="49"/>
    </row>
    <row r="21" spans="1:11">
      <c r="A21" s="263"/>
      <c r="B21" s="273"/>
      <c r="C21" s="35">
        <v>3</v>
      </c>
      <c r="D21" s="36" t="s">
        <v>3</v>
      </c>
      <c r="E21" s="49"/>
      <c r="F21" s="49"/>
      <c r="G21" s="49"/>
      <c r="H21" s="49"/>
      <c r="I21" s="49"/>
      <c r="J21" s="50" t="str">
        <f t="shared" si="2"/>
        <v/>
      </c>
      <c r="K21" s="49"/>
    </row>
    <row r="22" spans="1:11">
      <c r="A22" s="263"/>
      <c r="B22" s="273"/>
      <c r="C22" s="35">
        <v>4</v>
      </c>
      <c r="D22" s="36" t="s">
        <v>16</v>
      </c>
      <c r="E22" s="49"/>
      <c r="F22" s="49"/>
      <c r="G22" s="49"/>
      <c r="H22" s="49"/>
      <c r="I22" s="49"/>
      <c r="J22" s="50"/>
      <c r="K22" s="49"/>
    </row>
    <row r="23" spans="1:11">
      <c r="A23" s="263"/>
      <c r="B23" s="273"/>
      <c r="C23" s="35">
        <v>5</v>
      </c>
      <c r="D23" s="36" t="s">
        <v>4</v>
      </c>
      <c r="E23" s="49"/>
      <c r="F23" s="49"/>
      <c r="G23" s="49"/>
      <c r="H23" s="49"/>
      <c r="I23" s="49"/>
      <c r="J23" s="50"/>
      <c r="K23" s="158"/>
    </row>
    <row r="24" spans="1:11">
      <c r="A24" s="263"/>
      <c r="B24" s="273"/>
      <c r="C24" s="35">
        <v>6</v>
      </c>
      <c r="D24" s="36" t="s">
        <v>5</v>
      </c>
      <c r="E24" s="49"/>
      <c r="F24" s="49"/>
      <c r="G24" s="49"/>
      <c r="H24" s="49"/>
      <c r="I24" s="49"/>
      <c r="J24" s="50" t="str">
        <f t="shared" si="2"/>
        <v/>
      </c>
      <c r="K24" s="49"/>
    </row>
    <row r="25" spans="1:11">
      <c r="A25" s="263"/>
      <c r="B25" s="273"/>
      <c r="C25" s="35">
        <v>7</v>
      </c>
      <c r="D25" s="36" t="s">
        <v>193</v>
      </c>
      <c r="E25" s="49"/>
      <c r="F25" s="49"/>
      <c r="G25" s="49"/>
      <c r="H25" s="49"/>
      <c r="I25" s="49"/>
      <c r="J25" s="50" t="str">
        <f t="shared" si="2"/>
        <v/>
      </c>
      <c r="K25" s="49"/>
    </row>
    <row r="26" spans="1:11">
      <c r="A26" s="263"/>
      <c r="B26" s="273"/>
      <c r="C26" s="35">
        <v>8</v>
      </c>
      <c r="D26" s="36" t="s">
        <v>194</v>
      </c>
      <c r="E26" s="49"/>
      <c r="F26" s="49"/>
      <c r="G26" s="49"/>
      <c r="H26" s="49"/>
      <c r="I26" s="49"/>
      <c r="J26" s="50" t="str">
        <f t="shared" si="2"/>
        <v/>
      </c>
      <c r="K26" s="49"/>
    </row>
    <row r="27" spans="1:11">
      <c r="A27" s="263"/>
      <c r="B27" s="273"/>
      <c r="C27" s="35">
        <v>9</v>
      </c>
      <c r="D27" s="36" t="s">
        <v>18</v>
      </c>
      <c r="E27" s="49"/>
      <c r="F27" s="49"/>
      <c r="G27" s="49"/>
      <c r="H27" s="49"/>
      <c r="I27" s="49"/>
      <c r="J27" s="50" t="str">
        <f t="shared" si="2"/>
        <v/>
      </c>
      <c r="K27" s="49"/>
    </row>
    <row r="28" spans="1:11">
      <c r="A28" s="263"/>
      <c r="B28" s="273"/>
      <c r="C28" s="35">
        <v>10</v>
      </c>
      <c r="D28" s="36" t="s">
        <v>6</v>
      </c>
      <c r="E28" s="49"/>
      <c r="F28" s="49"/>
      <c r="G28" s="49"/>
      <c r="H28" s="49"/>
      <c r="I28" s="49"/>
      <c r="J28" s="50" t="str">
        <f t="shared" si="2"/>
        <v/>
      </c>
      <c r="K28" s="49"/>
    </row>
    <row r="29" spans="1:11">
      <c r="A29" s="263"/>
      <c r="B29" s="273"/>
      <c r="C29" s="35">
        <v>11</v>
      </c>
      <c r="D29" s="36" t="s">
        <v>7</v>
      </c>
      <c r="E29" s="49"/>
      <c r="F29" s="49"/>
      <c r="G29" s="49"/>
      <c r="H29" s="49"/>
      <c r="I29" s="49"/>
      <c r="J29" s="50" t="str">
        <f t="shared" si="2"/>
        <v/>
      </c>
      <c r="K29" s="49"/>
    </row>
    <row r="30" spans="1:11">
      <c r="A30" s="263"/>
      <c r="B30" s="273"/>
      <c r="C30" s="260" t="s">
        <v>275</v>
      </c>
      <c r="D30" s="260"/>
      <c r="E30" s="83"/>
      <c r="F30" s="83"/>
      <c r="G30" s="32"/>
      <c r="H30" s="32">
        <f>SUM(H19:H29)</f>
        <v>0</v>
      </c>
      <c r="I30" s="32">
        <f>SUM(I19:I29)</f>
        <v>0</v>
      </c>
      <c r="J30" s="51" t="str">
        <f t="shared" si="2"/>
        <v/>
      </c>
      <c r="K30" s="32">
        <f>SUM(K19:K29)</f>
        <v>0</v>
      </c>
    </row>
    <row r="31" spans="1:11" ht="12.75" customHeight="1">
      <c r="A31" s="263">
        <v>3</v>
      </c>
      <c r="B31" s="273" t="s">
        <v>166</v>
      </c>
      <c r="C31" s="35">
        <v>1</v>
      </c>
      <c r="D31" s="36" t="s">
        <v>2</v>
      </c>
      <c r="E31" s="35"/>
      <c r="F31" s="35"/>
      <c r="G31" s="37"/>
      <c r="H31" s="35"/>
      <c r="I31" s="36"/>
      <c r="J31" s="50" t="str">
        <f t="shared" si="0"/>
        <v/>
      </c>
      <c r="K31" s="36"/>
    </row>
    <row r="32" spans="1:11">
      <c r="A32" s="263"/>
      <c r="B32" s="273"/>
      <c r="C32" s="35">
        <v>2</v>
      </c>
      <c r="D32" s="36" t="s">
        <v>17</v>
      </c>
      <c r="E32" s="35"/>
      <c r="F32" s="35"/>
      <c r="G32" s="37"/>
      <c r="H32" s="35"/>
      <c r="I32" s="36"/>
      <c r="J32" s="50" t="str">
        <f t="shared" si="0"/>
        <v/>
      </c>
      <c r="K32" s="36"/>
    </row>
    <row r="33" spans="1:11">
      <c r="A33" s="263"/>
      <c r="B33" s="273"/>
      <c r="C33" s="35">
        <v>3</v>
      </c>
      <c r="D33" s="36" t="s">
        <v>3</v>
      </c>
      <c r="E33" s="35"/>
      <c r="F33" s="35"/>
      <c r="G33" s="37"/>
      <c r="H33" s="35"/>
      <c r="I33" s="36"/>
      <c r="J33" s="50" t="str">
        <f t="shared" si="0"/>
        <v/>
      </c>
      <c r="K33" s="36"/>
    </row>
    <row r="34" spans="1:11">
      <c r="A34" s="263"/>
      <c r="B34" s="273"/>
      <c r="C34" s="35">
        <v>4</v>
      </c>
      <c r="D34" s="36" t="s">
        <v>16</v>
      </c>
      <c r="E34" s="35"/>
      <c r="F34" s="35"/>
      <c r="G34" s="37"/>
      <c r="H34" s="35"/>
      <c r="I34" s="36"/>
      <c r="J34" s="50" t="str">
        <f t="shared" si="0"/>
        <v/>
      </c>
      <c r="K34" s="36"/>
    </row>
    <row r="35" spans="1:11">
      <c r="A35" s="263"/>
      <c r="B35" s="273"/>
      <c r="C35" s="35">
        <v>5</v>
      </c>
      <c r="D35" s="36" t="s">
        <v>4</v>
      </c>
      <c r="E35" s="35"/>
      <c r="F35" s="49">
        <f>ROUND(G35/9.278,0)</f>
        <v>9113</v>
      </c>
      <c r="G35" s="49">
        <v>84547</v>
      </c>
      <c r="H35" s="49">
        <f>G35*0.079</f>
        <v>6679.2129999999997</v>
      </c>
      <c r="I35" s="49">
        <v>60750</v>
      </c>
      <c r="J35" s="50">
        <f t="shared" si="0"/>
        <v>9.09538294406841</v>
      </c>
      <c r="K35" s="36">
        <f>ROUND(G35*202/1000000,1)</f>
        <v>17.100000000000001</v>
      </c>
    </row>
    <row r="36" spans="1:11">
      <c r="A36" s="263"/>
      <c r="B36" s="273"/>
      <c r="C36" s="35">
        <v>6</v>
      </c>
      <c r="D36" s="36" t="s">
        <v>5</v>
      </c>
      <c r="E36" s="35"/>
      <c r="F36" s="35"/>
      <c r="G36" s="37"/>
      <c r="H36" s="35"/>
      <c r="I36" s="36"/>
      <c r="J36" s="50" t="str">
        <f t="shared" si="0"/>
        <v/>
      </c>
      <c r="K36" s="36"/>
    </row>
    <row r="37" spans="1:11">
      <c r="A37" s="263"/>
      <c r="B37" s="273"/>
      <c r="C37" s="35">
        <v>7</v>
      </c>
      <c r="D37" s="36" t="s">
        <v>193</v>
      </c>
      <c r="E37" s="35"/>
      <c r="F37" s="35"/>
      <c r="G37" s="37"/>
      <c r="H37" s="35"/>
      <c r="I37" s="36"/>
      <c r="J37" s="50" t="str">
        <f t="shared" si="0"/>
        <v/>
      </c>
      <c r="K37" s="36"/>
    </row>
    <row r="38" spans="1:11">
      <c r="A38" s="263"/>
      <c r="B38" s="273"/>
      <c r="C38" s="35">
        <v>8</v>
      </c>
      <c r="D38" s="36" t="s">
        <v>194</v>
      </c>
      <c r="E38" s="35"/>
      <c r="F38" s="35"/>
      <c r="G38" s="37"/>
      <c r="H38" s="35"/>
      <c r="I38" s="36"/>
      <c r="J38" s="50" t="str">
        <f t="shared" si="0"/>
        <v/>
      </c>
      <c r="K38" s="36"/>
    </row>
    <row r="39" spans="1:11">
      <c r="A39" s="263"/>
      <c r="B39" s="273"/>
      <c r="C39" s="35">
        <v>9</v>
      </c>
      <c r="D39" s="36" t="s">
        <v>18</v>
      </c>
      <c r="E39" s="35"/>
      <c r="F39" s="35"/>
      <c r="G39" s="37"/>
      <c r="H39" s="35"/>
      <c r="I39" s="36"/>
      <c r="J39" s="50" t="str">
        <f t="shared" si="0"/>
        <v/>
      </c>
      <c r="K39" s="36"/>
    </row>
    <row r="40" spans="1:11">
      <c r="A40" s="263"/>
      <c r="B40" s="273"/>
      <c r="C40" s="35">
        <v>10</v>
      </c>
      <c r="D40" s="36" t="s">
        <v>6</v>
      </c>
      <c r="E40" s="35"/>
      <c r="F40" s="35"/>
      <c r="G40" s="37"/>
      <c r="H40" s="35"/>
      <c r="I40" s="36"/>
      <c r="J40" s="50" t="str">
        <f t="shared" si="0"/>
        <v/>
      </c>
      <c r="K40" s="36"/>
    </row>
    <row r="41" spans="1:11">
      <c r="A41" s="263"/>
      <c r="B41" s="273"/>
      <c r="C41" s="35">
        <v>11</v>
      </c>
      <c r="D41" s="36" t="s">
        <v>7</v>
      </c>
      <c r="E41" s="35"/>
      <c r="F41" s="35"/>
      <c r="G41" s="37"/>
      <c r="H41" s="35"/>
      <c r="I41" s="36"/>
      <c r="J41" s="50" t="str">
        <f t="shared" si="0"/>
        <v/>
      </c>
      <c r="K41" s="36"/>
    </row>
    <row r="42" spans="1:11">
      <c r="A42" s="263"/>
      <c r="B42" s="273"/>
      <c r="C42" s="260" t="s">
        <v>276</v>
      </c>
      <c r="D42" s="260"/>
      <c r="E42" s="81"/>
      <c r="F42" s="81"/>
      <c r="G42" s="7">
        <f>SUM(G31:G41)</f>
        <v>84547</v>
      </c>
      <c r="H42" s="7">
        <f>SUM(H31:H41)</f>
        <v>6679.2129999999997</v>
      </c>
      <c r="I42" s="7">
        <f>SUM(I31:I41)</f>
        <v>60750</v>
      </c>
      <c r="J42" s="51">
        <f t="shared" si="0"/>
        <v>9.09538294406841</v>
      </c>
      <c r="K42" s="7">
        <f>SUM(K31:K41)</f>
        <v>17.100000000000001</v>
      </c>
    </row>
    <row r="43" spans="1:11" ht="12.75" customHeight="1">
      <c r="A43" s="263">
        <v>4</v>
      </c>
      <c r="B43" s="273" t="s">
        <v>167</v>
      </c>
      <c r="C43" s="35">
        <v>1</v>
      </c>
      <c r="D43" s="36" t="s">
        <v>2</v>
      </c>
      <c r="E43" s="35"/>
      <c r="F43" s="35"/>
      <c r="G43" s="37"/>
      <c r="H43" s="35"/>
      <c r="I43" s="36"/>
      <c r="J43" s="50" t="str">
        <f t="shared" si="0"/>
        <v/>
      </c>
      <c r="K43" s="36"/>
    </row>
    <row r="44" spans="1:11">
      <c r="A44" s="263"/>
      <c r="B44" s="273"/>
      <c r="C44" s="35">
        <v>2</v>
      </c>
      <c r="D44" s="36" t="s">
        <v>17</v>
      </c>
      <c r="E44" s="35"/>
      <c r="F44" s="35"/>
      <c r="G44" s="37"/>
      <c r="H44" s="35"/>
      <c r="I44" s="36"/>
      <c r="J44" s="50" t="str">
        <f t="shared" si="0"/>
        <v/>
      </c>
      <c r="K44" s="36"/>
    </row>
    <row r="45" spans="1:11">
      <c r="A45" s="263"/>
      <c r="B45" s="273"/>
      <c r="C45" s="35">
        <v>3</v>
      </c>
      <c r="D45" s="36" t="s">
        <v>3</v>
      </c>
      <c r="E45" s="35"/>
      <c r="F45" s="35"/>
      <c r="G45" s="37"/>
      <c r="H45" s="35"/>
      <c r="I45" s="36"/>
      <c r="J45" s="50" t="str">
        <f t="shared" si="0"/>
        <v/>
      </c>
      <c r="K45" s="36"/>
    </row>
    <row r="46" spans="1:11">
      <c r="A46" s="263"/>
      <c r="B46" s="273"/>
      <c r="C46" s="35">
        <v>4</v>
      </c>
      <c r="D46" s="36" t="s">
        <v>16</v>
      </c>
      <c r="E46" s="35"/>
      <c r="F46" s="35"/>
      <c r="G46" s="37"/>
      <c r="H46" s="35"/>
      <c r="I46" s="36"/>
      <c r="J46" s="50" t="str">
        <f t="shared" si="0"/>
        <v/>
      </c>
      <c r="K46" s="36"/>
    </row>
    <row r="47" spans="1:11">
      <c r="A47" s="263"/>
      <c r="B47" s="273"/>
      <c r="C47" s="35">
        <v>5</v>
      </c>
      <c r="D47" s="36" t="s">
        <v>4</v>
      </c>
      <c r="E47" s="35"/>
      <c r="F47" s="49"/>
      <c r="G47" s="49"/>
      <c r="H47" s="49"/>
      <c r="I47" s="36"/>
      <c r="J47" s="50"/>
      <c r="K47" s="36"/>
    </row>
    <row r="48" spans="1:11">
      <c r="A48" s="263"/>
      <c r="B48" s="273"/>
      <c r="C48" s="35">
        <v>6</v>
      </c>
      <c r="D48" s="36" t="s">
        <v>5</v>
      </c>
      <c r="E48" s="35"/>
      <c r="F48" s="35"/>
      <c r="G48" s="37"/>
      <c r="H48" s="35"/>
      <c r="I48" s="36"/>
      <c r="J48" s="50" t="str">
        <f t="shared" si="0"/>
        <v/>
      </c>
      <c r="K48" s="36"/>
    </row>
    <row r="49" spans="1:11">
      <c r="A49" s="263"/>
      <c r="B49" s="273"/>
      <c r="C49" s="35">
        <v>7</v>
      </c>
      <c r="D49" s="36" t="s">
        <v>193</v>
      </c>
      <c r="E49" s="35"/>
      <c r="F49" s="35"/>
      <c r="G49" s="37"/>
      <c r="H49" s="35"/>
      <c r="I49" s="36"/>
      <c r="J49" s="50" t="str">
        <f t="shared" si="0"/>
        <v/>
      </c>
      <c r="K49" s="36"/>
    </row>
    <row r="50" spans="1:11">
      <c r="A50" s="263"/>
      <c r="B50" s="273"/>
      <c r="C50" s="35">
        <v>8</v>
      </c>
      <c r="D50" s="36" t="s">
        <v>194</v>
      </c>
      <c r="E50" s="35"/>
      <c r="F50" s="35"/>
      <c r="G50" s="37"/>
      <c r="H50" s="35"/>
      <c r="I50" s="36"/>
      <c r="J50" s="50" t="str">
        <f t="shared" si="0"/>
        <v/>
      </c>
      <c r="K50" s="36"/>
    </row>
    <row r="51" spans="1:11">
      <c r="A51" s="263"/>
      <c r="B51" s="273"/>
      <c r="C51" s="35">
        <v>9</v>
      </c>
      <c r="D51" s="36" t="s">
        <v>18</v>
      </c>
      <c r="E51" s="35"/>
      <c r="F51" s="35"/>
      <c r="G51" s="37"/>
      <c r="H51" s="35"/>
      <c r="I51" s="36"/>
      <c r="J51" s="50" t="str">
        <f t="shared" si="0"/>
        <v/>
      </c>
      <c r="K51" s="36"/>
    </row>
    <row r="52" spans="1:11">
      <c r="A52" s="263"/>
      <c r="B52" s="273"/>
      <c r="C52" s="35">
        <v>10</v>
      </c>
      <c r="D52" s="36" t="s">
        <v>6</v>
      </c>
      <c r="E52" s="35"/>
      <c r="F52" s="35"/>
      <c r="G52" s="37"/>
      <c r="H52" s="35"/>
      <c r="I52" s="36"/>
      <c r="J52" s="50" t="str">
        <f t="shared" si="0"/>
        <v/>
      </c>
      <c r="K52" s="36"/>
    </row>
    <row r="53" spans="1:11">
      <c r="A53" s="263"/>
      <c r="B53" s="273"/>
      <c r="C53" s="35">
        <v>11</v>
      </c>
      <c r="D53" s="36" t="s">
        <v>7</v>
      </c>
      <c r="E53" s="35"/>
      <c r="F53" s="35"/>
      <c r="G53" s="37"/>
      <c r="H53" s="35"/>
      <c r="I53" s="36"/>
      <c r="J53" s="50" t="str">
        <f t="shared" si="0"/>
        <v/>
      </c>
      <c r="K53" s="36"/>
    </row>
    <row r="54" spans="1:11">
      <c r="A54" s="263"/>
      <c r="B54" s="273"/>
      <c r="C54" s="260" t="s">
        <v>277</v>
      </c>
      <c r="D54" s="260"/>
      <c r="E54" s="81"/>
      <c r="F54" s="81"/>
      <c r="G54" s="7">
        <f>SUM(G43:G53)</f>
        <v>0</v>
      </c>
      <c r="H54" s="7">
        <f>SUM(H43:H53)</f>
        <v>0</v>
      </c>
      <c r="I54" s="7">
        <f>SUM(I43:I53)</f>
        <v>0</v>
      </c>
      <c r="J54" s="51" t="str">
        <f t="shared" si="0"/>
        <v/>
      </c>
      <c r="K54" s="7">
        <f>SUM(K43:K53)</f>
        <v>0</v>
      </c>
    </row>
    <row r="55" spans="1:11">
      <c r="A55" s="263">
        <v>5</v>
      </c>
      <c r="B55" s="273" t="s">
        <v>73</v>
      </c>
      <c r="C55" s="35">
        <v>1</v>
      </c>
      <c r="D55" s="36" t="s">
        <v>2</v>
      </c>
      <c r="E55" s="35"/>
      <c r="F55" s="35"/>
      <c r="G55" s="37"/>
      <c r="H55" s="35"/>
      <c r="I55" s="36"/>
      <c r="J55" s="50" t="str">
        <f t="shared" si="0"/>
        <v/>
      </c>
      <c r="K55" s="36"/>
    </row>
    <row r="56" spans="1:11">
      <c r="A56" s="263"/>
      <c r="B56" s="263"/>
      <c r="C56" s="35">
        <v>2</v>
      </c>
      <c r="D56" s="36" t="s">
        <v>17</v>
      </c>
      <c r="E56" s="35"/>
      <c r="F56" s="35"/>
      <c r="G56" s="37"/>
      <c r="H56" s="35"/>
      <c r="I56" s="36"/>
      <c r="J56" s="50" t="str">
        <f t="shared" si="0"/>
        <v/>
      </c>
      <c r="K56" s="36"/>
    </row>
    <row r="57" spans="1:11">
      <c r="A57" s="263"/>
      <c r="B57" s="263"/>
      <c r="C57" s="35">
        <v>3</v>
      </c>
      <c r="D57" s="36" t="s">
        <v>3</v>
      </c>
      <c r="E57" s="35"/>
      <c r="F57" s="35"/>
      <c r="G57" s="37"/>
      <c r="H57" s="35"/>
      <c r="I57" s="36"/>
      <c r="J57" s="50" t="str">
        <f t="shared" si="0"/>
        <v/>
      </c>
      <c r="K57" s="36"/>
    </row>
    <row r="58" spans="1:11">
      <c r="A58" s="263"/>
      <c r="B58" s="263"/>
      <c r="C58" s="35">
        <v>4</v>
      </c>
      <c r="D58" s="36" t="s">
        <v>16</v>
      </c>
      <c r="E58" s="35"/>
      <c r="F58" s="35"/>
      <c r="G58" s="37"/>
      <c r="H58" s="35"/>
      <c r="I58" s="36"/>
      <c r="J58" s="50" t="str">
        <f t="shared" si="0"/>
        <v/>
      </c>
      <c r="K58" s="36"/>
    </row>
    <row r="59" spans="1:11">
      <c r="A59" s="263"/>
      <c r="B59" s="263"/>
      <c r="C59" s="35">
        <v>5</v>
      </c>
      <c r="D59" s="36" t="s">
        <v>4</v>
      </c>
      <c r="E59" s="35"/>
      <c r="F59" s="49">
        <f>ROUND(G59/9.278,0)</f>
        <v>16114</v>
      </c>
      <c r="G59" s="49">
        <v>149503</v>
      </c>
      <c r="H59" s="49">
        <f>G59*0.079</f>
        <v>11810.737000000001</v>
      </c>
      <c r="I59" s="36">
        <v>265680</v>
      </c>
      <c r="J59" s="50">
        <f t="shared" si="0"/>
        <v>22.494785888467415</v>
      </c>
      <c r="K59" s="36">
        <f>ROUND(G59*202/1000000,1)</f>
        <v>30.2</v>
      </c>
    </row>
    <row r="60" spans="1:11">
      <c r="A60" s="263"/>
      <c r="B60" s="263"/>
      <c r="C60" s="35">
        <v>6</v>
      </c>
      <c r="D60" s="36" t="s">
        <v>5</v>
      </c>
      <c r="E60" s="35"/>
      <c r="F60" s="35"/>
      <c r="G60" s="37"/>
      <c r="H60" s="35"/>
      <c r="I60" s="36"/>
      <c r="J60" s="50" t="str">
        <f t="shared" si="0"/>
        <v/>
      </c>
      <c r="K60" s="36"/>
    </row>
    <row r="61" spans="1:11">
      <c r="A61" s="263"/>
      <c r="B61" s="263"/>
      <c r="C61" s="35">
        <v>7</v>
      </c>
      <c r="D61" s="36" t="s">
        <v>193</v>
      </c>
      <c r="E61" s="35"/>
      <c r="F61" s="35"/>
      <c r="G61" s="37"/>
      <c r="H61" s="35"/>
      <c r="I61" s="36"/>
      <c r="J61" s="50" t="str">
        <f t="shared" si="0"/>
        <v/>
      </c>
      <c r="K61" s="36"/>
    </row>
    <row r="62" spans="1:11">
      <c r="A62" s="263"/>
      <c r="B62" s="263"/>
      <c r="C62" s="35">
        <v>8</v>
      </c>
      <c r="D62" s="36" t="s">
        <v>194</v>
      </c>
      <c r="E62" s="35"/>
      <c r="F62" s="35"/>
      <c r="G62" s="37"/>
      <c r="H62" s="35"/>
      <c r="I62" s="36"/>
      <c r="J62" s="50" t="str">
        <f t="shared" si="0"/>
        <v/>
      </c>
      <c r="K62" s="36"/>
    </row>
    <row r="63" spans="1:11">
      <c r="A63" s="263"/>
      <c r="B63" s="263"/>
      <c r="C63" s="35">
        <v>9</v>
      </c>
      <c r="D63" s="36" t="s">
        <v>18</v>
      </c>
      <c r="E63" s="35"/>
      <c r="F63" s="35"/>
      <c r="G63" s="37"/>
      <c r="H63" s="35"/>
      <c r="I63" s="36"/>
      <c r="J63" s="50" t="str">
        <f t="shared" si="0"/>
        <v/>
      </c>
      <c r="K63" s="36"/>
    </row>
    <row r="64" spans="1:11">
      <c r="A64" s="263"/>
      <c r="B64" s="263"/>
      <c r="C64" s="35">
        <v>10</v>
      </c>
      <c r="D64" s="36" t="s">
        <v>6</v>
      </c>
      <c r="E64" s="35"/>
      <c r="F64" s="35"/>
      <c r="G64" s="37"/>
      <c r="H64" s="35"/>
      <c r="I64" s="36"/>
      <c r="J64" s="50" t="str">
        <f t="shared" si="0"/>
        <v/>
      </c>
      <c r="K64" s="36"/>
    </row>
    <row r="65" spans="1:11">
      <c r="A65" s="263"/>
      <c r="B65" s="263"/>
      <c r="C65" s="35">
        <v>11</v>
      </c>
      <c r="D65" s="36" t="s">
        <v>7</v>
      </c>
      <c r="E65" s="35"/>
      <c r="F65" s="35"/>
      <c r="G65" s="37"/>
      <c r="H65" s="35"/>
      <c r="I65" s="36"/>
      <c r="J65" s="50" t="str">
        <f t="shared" si="0"/>
        <v/>
      </c>
      <c r="K65" s="36"/>
    </row>
    <row r="66" spans="1:11">
      <c r="A66" s="263"/>
      <c r="B66" s="263"/>
      <c r="C66" s="260" t="s">
        <v>278</v>
      </c>
      <c r="D66" s="260"/>
      <c r="E66" s="81"/>
      <c r="F66" s="81"/>
      <c r="G66" s="7">
        <f>SUM(G55:G65)</f>
        <v>149503</v>
      </c>
      <c r="H66" s="7">
        <f>SUM(H55:H65)</f>
        <v>11810.737000000001</v>
      </c>
      <c r="I66" s="7">
        <f>SUM(I55:I65)</f>
        <v>265680</v>
      </c>
      <c r="J66" s="51">
        <f t="shared" si="0"/>
        <v>22.494785888467415</v>
      </c>
      <c r="K66" s="7">
        <f>SUM(K55:K65)</f>
        <v>30.2</v>
      </c>
    </row>
    <row r="67" spans="1:11" ht="14.25" customHeight="1">
      <c r="A67" s="81" t="s">
        <v>54</v>
      </c>
      <c r="B67" s="82"/>
      <c r="C67" s="81" t="s">
        <v>59</v>
      </c>
      <c r="D67" s="81"/>
      <c r="E67" s="260" t="s">
        <v>218</v>
      </c>
      <c r="F67" s="260"/>
      <c r="G67" s="260"/>
      <c r="H67" s="260"/>
      <c r="I67" s="265" t="s">
        <v>9</v>
      </c>
      <c r="J67" s="265" t="s">
        <v>13</v>
      </c>
      <c r="K67" s="265" t="s">
        <v>14</v>
      </c>
    </row>
    <row r="68" spans="1:11">
      <c r="A68" s="260" t="s">
        <v>1</v>
      </c>
      <c r="B68" s="260" t="s">
        <v>0</v>
      </c>
      <c r="C68" s="260" t="s">
        <v>1</v>
      </c>
      <c r="D68" s="260" t="s">
        <v>215</v>
      </c>
      <c r="E68" s="260"/>
      <c r="F68" s="260"/>
      <c r="G68" s="260"/>
      <c r="H68" s="260"/>
      <c r="I68" s="265"/>
      <c r="J68" s="265"/>
      <c r="K68" s="265"/>
    </row>
    <row r="69" spans="1:11" ht="14.25">
      <c r="A69" s="260"/>
      <c r="B69" s="260"/>
      <c r="C69" s="260"/>
      <c r="D69" s="260"/>
      <c r="E69" s="77" t="s">
        <v>52</v>
      </c>
      <c r="F69" s="77" t="s">
        <v>51</v>
      </c>
      <c r="G69" s="77" t="s">
        <v>48</v>
      </c>
      <c r="H69" s="6" t="s">
        <v>11</v>
      </c>
      <c r="I69" s="6" t="s">
        <v>10</v>
      </c>
      <c r="J69" s="6" t="s">
        <v>12</v>
      </c>
      <c r="K69" s="6" t="s">
        <v>52</v>
      </c>
    </row>
    <row r="70" spans="1:11" ht="26.25" customHeight="1">
      <c r="A70" s="264" t="s">
        <v>279</v>
      </c>
      <c r="B70" s="264"/>
      <c r="C70" s="264"/>
      <c r="D70" s="264"/>
      <c r="E70" s="264"/>
      <c r="F70" s="264"/>
      <c r="G70" s="264"/>
      <c r="H70" s="264"/>
      <c r="I70" s="264"/>
      <c r="J70" s="264"/>
      <c r="K70" s="264"/>
    </row>
    <row r="71" spans="1:11">
      <c r="A71" s="263">
        <v>6</v>
      </c>
      <c r="B71" s="273" t="s">
        <v>195</v>
      </c>
      <c r="C71" s="35">
        <v>1</v>
      </c>
      <c r="D71" s="36" t="s">
        <v>2</v>
      </c>
      <c r="E71" s="35"/>
      <c r="F71" s="35"/>
      <c r="G71" s="37"/>
      <c r="H71" s="35"/>
      <c r="I71" s="36"/>
      <c r="J71" s="50" t="str">
        <f t="shared" ref="J71:J82" si="3">IF(H71=0,"",I71/H71)</f>
        <v/>
      </c>
      <c r="K71" s="36"/>
    </row>
    <row r="72" spans="1:11">
      <c r="A72" s="263"/>
      <c r="B72" s="263"/>
      <c r="C72" s="35">
        <v>2</v>
      </c>
      <c r="D72" s="36" t="s">
        <v>17</v>
      </c>
      <c r="E72" s="35"/>
      <c r="F72" s="35"/>
      <c r="G72" s="37"/>
      <c r="H72" s="35"/>
      <c r="I72" s="36"/>
      <c r="J72" s="50" t="str">
        <f t="shared" si="3"/>
        <v/>
      </c>
      <c r="K72" s="36"/>
    </row>
    <row r="73" spans="1:11">
      <c r="A73" s="263"/>
      <c r="B73" s="263"/>
      <c r="C73" s="35">
        <v>3</v>
      </c>
      <c r="D73" s="36" t="s">
        <v>3</v>
      </c>
      <c r="E73" s="35"/>
      <c r="F73" s="35"/>
      <c r="G73" s="37"/>
      <c r="H73" s="35"/>
      <c r="I73" s="36"/>
      <c r="J73" s="50" t="str">
        <f t="shared" si="3"/>
        <v/>
      </c>
      <c r="K73" s="36"/>
    </row>
    <row r="74" spans="1:11">
      <c r="A74" s="263"/>
      <c r="B74" s="263"/>
      <c r="C74" s="35">
        <v>4</v>
      </c>
      <c r="D74" s="36" t="s">
        <v>16</v>
      </c>
      <c r="E74" s="35"/>
      <c r="F74" s="35"/>
      <c r="G74" s="37"/>
      <c r="H74" s="35"/>
      <c r="I74" s="36"/>
      <c r="J74" s="50" t="str">
        <f t="shared" si="3"/>
        <v/>
      </c>
      <c r="K74" s="36"/>
    </row>
    <row r="75" spans="1:11">
      <c r="A75" s="263"/>
      <c r="B75" s="263"/>
      <c r="C75" s="35">
        <v>5</v>
      </c>
      <c r="D75" s="36" t="s">
        <v>4</v>
      </c>
      <c r="E75" s="35"/>
      <c r="F75" s="49"/>
      <c r="G75" s="49"/>
      <c r="H75" s="49"/>
      <c r="I75" s="36"/>
      <c r="J75" s="50"/>
      <c r="K75" s="36"/>
    </row>
    <row r="76" spans="1:11">
      <c r="A76" s="263"/>
      <c r="B76" s="263"/>
      <c r="C76" s="35">
        <v>6</v>
      </c>
      <c r="D76" s="36" t="s">
        <v>5</v>
      </c>
      <c r="E76" s="35"/>
      <c r="F76" s="35"/>
      <c r="G76" s="37"/>
      <c r="H76" s="35"/>
      <c r="I76" s="36"/>
      <c r="J76" s="50"/>
      <c r="K76" s="36"/>
    </row>
    <row r="77" spans="1:11">
      <c r="A77" s="263"/>
      <c r="B77" s="263"/>
      <c r="C77" s="35">
        <v>7</v>
      </c>
      <c r="D77" s="36" t="s">
        <v>193</v>
      </c>
      <c r="E77" s="35"/>
      <c r="F77" s="35"/>
      <c r="G77" s="37"/>
      <c r="H77" s="35"/>
      <c r="I77" s="36"/>
      <c r="J77" s="50"/>
      <c r="K77" s="36"/>
    </row>
    <row r="78" spans="1:11">
      <c r="A78" s="263"/>
      <c r="B78" s="263"/>
      <c r="C78" s="35">
        <v>8</v>
      </c>
      <c r="D78" s="36" t="s">
        <v>194</v>
      </c>
      <c r="E78" s="35"/>
      <c r="F78" s="35"/>
      <c r="G78" s="37"/>
      <c r="H78" s="35"/>
      <c r="I78" s="36"/>
      <c r="J78" s="50"/>
      <c r="K78" s="36"/>
    </row>
    <row r="79" spans="1:11">
      <c r="A79" s="263"/>
      <c r="B79" s="263"/>
      <c r="C79" s="35">
        <v>9</v>
      </c>
      <c r="D79" s="36" t="s">
        <v>357</v>
      </c>
      <c r="E79" s="35"/>
      <c r="F79" s="35"/>
      <c r="G79" s="37"/>
      <c r="H79" s="35"/>
      <c r="I79" s="36"/>
      <c r="J79" s="50"/>
      <c r="K79" s="36"/>
    </row>
    <row r="80" spans="1:11">
      <c r="A80" s="263"/>
      <c r="B80" s="263"/>
      <c r="C80" s="35">
        <v>10</v>
      </c>
      <c r="D80" s="36" t="s">
        <v>6</v>
      </c>
      <c r="E80" s="35"/>
      <c r="F80" s="35"/>
      <c r="G80" s="37"/>
      <c r="H80" s="35"/>
      <c r="I80" s="36"/>
      <c r="J80" s="50"/>
      <c r="K80" s="36"/>
    </row>
    <row r="81" spans="1:11">
      <c r="A81" s="263"/>
      <c r="B81" s="263"/>
      <c r="C81" s="35">
        <v>11</v>
      </c>
      <c r="D81" s="36" t="s">
        <v>7</v>
      </c>
      <c r="E81" s="35"/>
      <c r="F81" s="35"/>
      <c r="G81" s="37"/>
      <c r="H81" s="49"/>
      <c r="I81" s="36"/>
      <c r="J81" s="50"/>
      <c r="K81" s="36"/>
    </row>
    <row r="82" spans="1:11">
      <c r="A82" s="263"/>
      <c r="B82" s="263"/>
      <c r="C82" s="260" t="s">
        <v>56</v>
      </c>
      <c r="D82" s="260"/>
      <c r="E82" s="84"/>
      <c r="F82" s="84"/>
      <c r="G82" s="60">
        <f>SUM(G71:G81)</f>
        <v>0</v>
      </c>
      <c r="H82" s="60">
        <f>SUM(H71:H81)</f>
        <v>0</v>
      </c>
      <c r="I82" s="60">
        <f>SUM(I71:I81)</f>
        <v>0</v>
      </c>
      <c r="J82" s="61" t="str">
        <f t="shared" si="3"/>
        <v/>
      </c>
      <c r="K82" s="60">
        <f>SUM(K71:K81)</f>
        <v>0</v>
      </c>
    </row>
    <row r="83" spans="1:11" ht="14.25" customHeight="1">
      <c r="A83" s="81" t="s">
        <v>54</v>
      </c>
      <c r="B83" s="82"/>
      <c r="C83" s="81" t="s">
        <v>59</v>
      </c>
      <c r="D83" s="81"/>
      <c r="E83" s="260" t="s">
        <v>218</v>
      </c>
      <c r="F83" s="260"/>
      <c r="G83" s="260"/>
      <c r="H83" s="260"/>
      <c r="I83" s="265" t="s">
        <v>9</v>
      </c>
      <c r="J83" s="265" t="s">
        <v>13</v>
      </c>
      <c r="K83" s="265" t="s">
        <v>14</v>
      </c>
    </row>
    <row r="84" spans="1:11">
      <c r="A84" s="260" t="s">
        <v>1</v>
      </c>
      <c r="B84" s="260" t="s">
        <v>0</v>
      </c>
      <c r="C84" s="260" t="s">
        <v>1</v>
      </c>
      <c r="D84" s="260" t="s">
        <v>215</v>
      </c>
      <c r="E84" s="260"/>
      <c r="F84" s="260"/>
      <c r="G84" s="260"/>
      <c r="H84" s="260"/>
      <c r="I84" s="265"/>
      <c r="J84" s="265"/>
      <c r="K84" s="265"/>
    </row>
    <row r="85" spans="1:11" ht="14.25">
      <c r="A85" s="260"/>
      <c r="B85" s="260"/>
      <c r="C85" s="260"/>
      <c r="D85" s="260"/>
      <c r="E85" s="77" t="s">
        <v>52</v>
      </c>
      <c r="F85" s="77" t="s">
        <v>51</v>
      </c>
      <c r="G85" s="77" t="s">
        <v>48</v>
      </c>
      <c r="H85" s="6" t="s">
        <v>11</v>
      </c>
      <c r="I85" s="6" t="s">
        <v>10</v>
      </c>
      <c r="J85" s="6" t="s">
        <v>12</v>
      </c>
      <c r="K85" s="6" t="s">
        <v>52</v>
      </c>
    </row>
    <row r="86" spans="1:11">
      <c r="A86" s="263">
        <v>7</v>
      </c>
      <c r="B86" s="273" t="s">
        <v>196</v>
      </c>
      <c r="C86" s="35">
        <v>1</v>
      </c>
      <c r="D86" s="36" t="s">
        <v>2</v>
      </c>
      <c r="E86" s="35"/>
      <c r="F86" s="35"/>
      <c r="G86" s="37"/>
      <c r="H86" s="35"/>
      <c r="I86" s="36"/>
      <c r="J86" s="50" t="str">
        <f t="shared" ref="J86:J133" si="4">IF(H86=0,"",I86/H86)</f>
        <v/>
      </c>
      <c r="K86" s="36"/>
    </row>
    <row r="87" spans="1:11">
      <c r="A87" s="263"/>
      <c r="B87" s="263"/>
      <c r="C87" s="35">
        <v>2</v>
      </c>
      <c r="D87" s="36" t="s">
        <v>17</v>
      </c>
      <c r="E87" s="35"/>
      <c r="F87" s="35"/>
      <c r="G87" s="37"/>
      <c r="H87" s="35"/>
      <c r="I87" s="36"/>
      <c r="J87" s="50" t="str">
        <f t="shared" si="4"/>
        <v/>
      </c>
      <c r="K87" s="36"/>
    </row>
    <row r="88" spans="1:11">
      <c r="A88" s="263"/>
      <c r="B88" s="263"/>
      <c r="C88" s="35">
        <v>3</v>
      </c>
      <c r="D88" s="36" t="s">
        <v>3</v>
      </c>
      <c r="E88" s="35"/>
      <c r="F88" s="35"/>
      <c r="G88" s="37"/>
      <c r="H88" s="35"/>
      <c r="I88" s="36"/>
      <c r="J88" s="50" t="str">
        <f t="shared" si="4"/>
        <v/>
      </c>
      <c r="K88" s="36"/>
    </row>
    <row r="89" spans="1:11">
      <c r="A89" s="263"/>
      <c r="B89" s="263"/>
      <c r="C89" s="35">
        <v>4</v>
      </c>
      <c r="D89" s="36" t="s">
        <v>16</v>
      </c>
      <c r="E89" s="35"/>
      <c r="F89" s="35"/>
      <c r="G89" s="37"/>
      <c r="H89" s="35"/>
      <c r="I89" s="36"/>
      <c r="J89" s="50" t="str">
        <f t="shared" si="4"/>
        <v/>
      </c>
      <c r="K89" s="36"/>
    </row>
    <row r="90" spans="1:11">
      <c r="A90" s="263"/>
      <c r="B90" s="263"/>
      <c r="C90" s="35">
        <v>5</v>
      </c>
      <c r="D90" s="36" t="s">
        <v>4</v>
      </c>
      <c r="E90" s="35"/>
      <c r="F90" s="35"/>
      <c r="G90" s="37"/>
      <c r="H90" s="35"/>
      <c r="I90" s="36"/>
      <c r="J90" s="50" t="str">
        <f t="shared" si="4"/>
        <v/>
      </c>
      <c r="K90" s="36"/>
    </row>
    <row r="91" spans="1:11">
      <c r="A91" s="263"/>
      <c r="B91" s="263"/>
      <c r="C91" s="35">
        <v>6</v>
      </c>
      <c r="D91" s="36" t="s">
        <v>5</v>
      </c>
      <c r="E91" s="35"/>
      <c r="F91" s="35"/>
      <c r="G91" s="37"/>
      <c r="H91" s="35"/>
      <c r="I91" s="36"/>
      <c r="J91" s="50" t="str">
        <f t="shared" si="4"/>
        <v/>
      </c>
      <c r="K91" s="36"/>
    </row>
    <row r="92" spans="1:11">
      <c r="A92" s="263"/>
      <c r="B92" s="263"/>
      <c r="C92" s="35">
        <v>7</v>
      </c>
      <c r="D92" s="36" t="s">
        <v>193</v>
      </c>
      <c r="E92" s="35"/>
      <c r="F92" s="35"/>
      <c r="G92" s="37"/>
      <c r="H92" s="35"/>
      <c r="I92" s="36"/>
      <c r="J92" s="50" t="str">
        <f t="shared" si="4"/>
        <v/>
      </c>
      <c r="K92" s="36"/>
    </row>
    <row r="93" spans="1:11">
      <c r="A93" s="263"/>
      <c r="B93" s="263"/>
      <c r="C93" s="35">
        <v>8</v>
      </c>
      <c r="D93" s="36" t="s">
        <v>194</v>
      </c>
      <c r="E93" s="35"/>
      <c r="F93" s="35"/>
      <c r="G93" s="37"/>
      <c r="H93" s="35"/>
      <c r="I93" s="36"/>
      <c r="J93" s="50" t="str">
        <f t="shared" si="4"/>
        <v/>
      </c>
      <c r="K93" s="36"/>
    </row>
    <row r="94" spans="1:11">
      <c r="A94" s="263"/>
      <c r="B94" s="263"/>
      <c r="C94" s="35">
        <v>9</v>
      </c>
      <c r="D94" s="36" t="s">
        <v>18</v>
      </c>
      <c r="E94" s="35"/>
      <c r="F94" s="35"/>
      <c r="G94" s="37"/>
      <c r="H94" s="35"/>
      <c r="I94" s="36"/>
      <c r="J94" s="50" t="str">
        <f t="shared" si="4"/>
        <v/>
      </c>
      <c r="K94" s="36"/>
    </row>
    <row r="95" spans="1:11">
      <c r="A95" s="263"/>
      <c r="B95" s="263"/>
      <c r="C95" s="35">
        <v>10</v>
      </c>
      <c r="D95" s="36" t="s">
        <v>6</v>
      </c>
      <c r="E95" s="35"/>
      <c r="F95" s="35"/>
      <c r="G95" s="37"/>
      <c r="H95" s="35"/>
      <c r="I95" s="36"/>
      <c r="J95" s="50" t="str">
        <f t="shared" si="4"/>
        <v/>
      </c>
      <c r="K95" s="36"/>
    </row>
    <row r="96" spans="1:11">
      <c r="A96" s="263"/>
      <c r="B96" s="263"/>
      <c r="C96" s="35">
        <v>11</v>
      </c>
      <c r="D96" s="36" t="s">
        <v>7</v>
      </c>
      <c r="E96" s="35"/>
      <c r="F96" s="35"/>
      <c r="G96" s="37"/>
      <c r="H96" s="35"/>
      <c r="I96" s="36"/>
      <c r="J96" s="50" t="str">
        <f t="shared" si="4"/>
        <v/>
      </c>
      <c r="K96" s="36"/>
    </row>
    <row r="97" spans="1:11">
      <c r="A97" s="263"/>
      <c r="B97" s="263"/>
      <c r="C97" s="260" t="s">
        <v>280</v>
      </c>
      <c r="D97" s="260"/>
      <c r="E97" s="81"/>
      <c r="F97" s="81"/>
      <c r="G97" s="7">
        <f>SUM(G86:G96)</f>
        <v>0</v>
      </c>
      <c r="H97" s="7">
        <f>SUM(H86:H96)</f>
        <v>0</v>
      </c>
      <c r="I97" s="7">
        <f>SUM(I86:I96)</f>
        <v>0</v>
      </c>
      <c r="J97" s="51" t="str">
        <f t="shared" si="4"/>
        <v/>
      </c>
      <c r="K97" s="7">
        <f>SUM(K86:K96)</f>
        <v>0</v>
      </c>
    </row>
    <row r="98" spans="1:11">
      <c r="A98" s="263">
        <v>8</v>
      </c>
      <c r="B98" s="273" t="s">
        <v>74</v>
      </c>
      <c r="C98" s="35">
        <v>1</v>
      </c>
      <c r="D98" s="36" t="s">
        <v>2</v>
      </c>
      <c r="E98" s="35"/>
      <c r="F98" s="35"/>
      <c r="G98" s="37"/>
      <c r="H98" s="35"/>
      <c r="I98" s="36"/>
      <c r="J98" s="50" t="str">
        <f t="shared" ref="J98:J109" si="5">IF(H98=0,"",I98/H98)</f>
        <v/>
      </c>
      <c r="K98" s="36"/>
    </row>
    <row r="99" spans="1:11">
      <c r="A99" s="263"/>
      <c r="B99" s="263"/>
      <c r="C99" s="35">
        <v>2</v>
      </c>
      <c r="D99" s="36" t="s">
        <v>17</v>
      </c>
      <c r="E99" s="35"/>
      <c r="F99" s="35"/>
      <c r="G99" s="37"/>
      <c r="H99" s="35"/>
      <c r="I99" s="36"/>
      <c r="J99" s="50" t="str">
        <f t="shared" si="5"/>
        <v/>
      </c>
      <c r="K99" s="36"/>
    </row>
    <row r="100" spans="1:11">
      <c r="A100" s="263"/>
      <c r="B100" s="263"/>
      <c r="C100" s="35">
        <v>3</v>
      </c>
      <c r="D100" s="36" t="s">
        <v>3</v>
      </c>
      <c r="E100" s="35"/>
      <c r="F100" s="35"/>
      <c r="G100" s="37"/>
      <c r="H100" s="35"/>
      <c r="I100" s="36"/>
      <c r="J100" s="50" t="str">
        <f t="shared" si="5"/>
        <v/>
      </c>
      <c r="K100" s="36"/>
    </row>
    <row r="101" spans="1:11">
      <c r="A101" s="263"/>
      <c r="B101" s="263"/>
      <c r="C101" s="35">
        <v>4</v>
      </c>
      <c r="D101" s="36" t="s">
        <v>16</v>
      </c>
      <c r="E101" s="35"/>
      <c r="F101" s="35"/>
      <c r="G101" s="37"/>
      <c r="H101" s="35"/>
      <c r="I101" s="36"/>
      <c r="J101" s="50" t="str">
        <f t="shared" si="5"/>
        <v/>
      </c>
      <c r="K101" s="36"/>
    </row>
    <row r="102" spans="1:11">
      <c r="A102" s="263"/>
      <c r="B102" s="263"/>
      <c r="C102" s="35">
        <v>5</v>
      </c>
      <c r="D102" s="36" t="s">
        <v>4</v>
      </c>
      <c r="E102" s="35"/>
      <c r="F102" s="35"/>
      <c r="G102" s="37"/>
      <c r="H102" s="35"/>
      <c r="I102" s="36"/>
      <c r="J102" s="50" t="str">
        <f t="shared" si="5"/>
        <v/>
      </c>
      <c r="K102" s="36"/>
    </row>
    <row r="103" spans="1:11">
      <c r="A103" s="263"/>
      <c r="B103" s="263"/>
      <c r="C103" s="35">
        <v>6</v>
      </c>
      <c r="D103" s="36" t="s">
        <v>5</v>
      </c>
      <c r="E103" s="35"/>
      <c r="F103" s="35"/>
      <c r="G103" s="37"/>
      <c r="H103" s="35"/>
      <c r="I103" s="36"/>
      <c r="J103" s="50" t="str">
        <f t="shared" si="5"/>
        <v/>
      </c>
      <c r="K103" s="36"/>
    </row>
    <row r="104" spans="1:11">
      <c r="A104" s="263"/>
      <c r="B104" s="263"/>
      <c r="C104" s="35">
        <v>7</v>
      </c>
      <c r="D104" s="36" t="s">
        <v>193</v>
      </c>
      <c r="E104" s="35"/>
      <c r="F104" s="35"/>
      <c r="G104" s="37"/>
      <c r="H104" s="35"/>
      <c r="I104" s="36"/>
      <c r="J104" s="50" t="str">
        <f t="shared" si="5"/>
        <v/>
      </c>
      <c r="K104" s="36"/>
    </row>
    <row r="105" spans="1:11">
      <c r="A105" s="263"/>
      <c r="B105" s="263"/>
      <c r="C105" s="35">
        <v>8</v>
      </c>
      <c r="D105" s="36" t="s">
        <v>194</v>
      </c>
      <c r="E105" s="35"/>
      <c r="F105" s="35"/>
      <c r="G105" s="37"/>
      <c r="H105" s="35"/>
      <c r="I105" s="36"/>
      <c r="J105" s="50" t="str">
        <f t="shared" si="5"/>
        <v/>
      </c>
      <c r="K105" s="36"/>
    </row>
    <row r="106" spans="1:11">
      <c r="A106" s="263"/>
      <c r="B106" s="263"/>
      <c r="C106" s="35">
        <v>9</v>
      </c>
      <c r="D106" s="36" t="s">
        <v>18</v>
      </c>
      <c r="E106" s="35"/>
      <c r="F106" s="35"/>
      <c r="G106" s="37"/>
      <c r="H106" s="35"/>
      <c r="I106" s="36"/>
      <c r="J106" s="50" t="str">
        <f t="shared" si="5"/>
        <v/>
      </c>
      <c r="K106" s="36"/>
    </row>
    <row r="107" spans="1:11">
      <c r="A107" s="263"/>
      <c r="B107" s="263"/>
      <c r="C107" s="35">
        <v>10</v>
      </c>
      <c r="D107" s="36" t="s">
        <v>6</v>
      </c>
      <c r="E107" s="35"/>
      <c r="F107" s="35"/>
      <c r="G107" s="37"/>
      <c r="H107" s="35"/>
      <c r="I107" s="36"/>
      <c r="J107" s="50" t="str">
        <f t="shared" si="5"/>
        <v/>
      </c>
      <c r="K107" s="36"/>
    </row>
    <row r="108" spans="1:11">
      <c r="A108" s="263"/>
      <c r="B108" s="263"/>
      <c r="C108" s="35">
        <v>11</v>
      </c>
      <c r="D108" s="36" t="s">
        <v>7</v>
      </c>
      <c r="E108" s="35"/>
      <c r="F108" s="35"/>
      <c r="G108" s="37"/>
      <c r="H108" s="35"/>
      <c r="I108" s="36"/>
      <c r="J108" s="50" t="str">
        <f t="shared" si="5"/>
        <v/>
      </c>
      <c r="K108" s="36"/>
    </row>
    <row r="109" spans="1:11">
      <c r="A109" s="263"/>
      <c r="B109" s="263"/>
      <c r="C109" s="260" t="s">
        <v>281</v>
      </c>
      <c r="D109" s="260"/>
      <c r="E109" s="81"/>
      <c r="F109" s="81"/>
      <c r="G109" s="7">
        <f>SUM(G98:G108)</f>
        <v>0</v>
      </c>
      <c r="H109" s="7">
        <f>SUM(H98:H108)</f>
        <v>0</v>
      </c>
      <c r="I109" s="7">
        <f>SUM(I98:I108)</f>
        <v>0</v>
      </c>
      <c r="J109" s="51" t="str">
        <f t="shared" si="5"/>
        <v/>
      </c>
      <c r="K109" s="7">
        <f>SUM(K98:K108)</f>
        <v>0</v>
      </c>
    </row>
    <row r="110" spans="1:11">
      <c r="A110" s="263">
        <v>9</v>
      </c>
      <c r="B110" s="273" t="s">
        <v>75</v>
      </c>
      <c r="C110" s="35">
        <v>1</v>
      </c>
      <c r="D110" s="36" t="s">
        <v>2</v>
      </c>
      <c r="E110" s="35"/>
      <c r="F110" s="35"/>
      <c r="G110" s="37"/>
      <c r="H110" s="35"/>
      <c r="I110" s="36"/>
      <c r="J110" s="50" t="str">
        <f t="shared" ref="J110:J121" si="6">IF(H110=0,"",I110/H110)</f>
        <v/>
      </c>
      <c r="K110" s="36"/>
    </row>
    <row r="111" spans="1:11">
      <c r="A111" s="263"/>
      <c r="B111" s="263"/>
      <c r="C111" s="35">
        <v>2</v>
      </c>
      <c r="D111" s="36" t="s">
        <v>17</v>
      </c>
      <c r="E111" s="35"/>
      <c r="F111" s="35"/>
      <c r="G111" s="37"/>
      <c r="H111" s="35"/>
      <c r="I111" s="36"/>
      <c r="J111" s="50" t="str">
        <f t="shared" si="6"/>
        <v/>
      </c>
      <c r="K111" s="36"/>
    </row>
    <row r="112" spans="1:11">
      <c r="A112" s="263"/>
      <c r="B112" s="263"/>
      <c r="C112" s="35">
        <v>3</v>
      </c>
      <c r="D112" s="36" t="s">
        <v>3</v>
      </c>
      <c r="E112" s="35"/>
      <c r="F112" s="35"/>
      <c r="G112" s="37"/>
      <c r="H112" s="35"/>
      <c r="I112" s="36"/>
      <c r="J112" s="50" t="str">
        <f t="shared" si="6"/>
        <v/>
      </c>
      <c r="K112" s="36"/>
    </row>
    <row r="113" spans="1:11">
      <c r="A113" s="263"/>
      <c r="B113" s="263"/>
      <c r="C113" s="35">
        <v>4</v>
      </c>
      <c r="D113" s="36" t="s">
        <v>16</v>
      </c>
      <c r="E113" s="35"/>
      <c r="F113" s="35"/>
      <c r="G113" s="37"/>
      <c r="H113" s="35"/>
      <c r="I113" s="36"/>
      <c r="J113" s="50" t="str">
        <f t="shared" si="6"/>
        <v/>
      </c>
      <c r="K113" s="36"/>
    </row>
    <row r="114" spans="1:11">
      <c r="A114" s="263"/>
      <c r="B114" s="263"/>
      <c r="C114" s="35">
        <v>5</v>
      </c>
      <c r="D114" s="36" t="s">
        <v>4</v>
      </c>
      <c r="E114" s="35"/>
      <c r="F114" s="49">
        <f>ROUND(G114/9.278,0)</f>
        <v>12174</v>
      </c>
      <c r="G114" s="49">
        <v>112948</v>
      </c>
      <c r="H114" s="49">
        <f>G114*0.079</f>
        <v>8922.8919999999998</v>
      </c>
      <c r="I114" s="36">
        <v>245000</v>
      </c>
      <c r="J114" s="50">
        <f t="shared" si="6"/>
        <v>27.457465584028139</v>
      </c>
      <c r="K114" s="36">
        <f>ROUND(G114*202/1000000,1)</f>
        <v>22.8</v>
      </c>
    </row>
    <row r="115" spans="1:11">
      <c r="A115" s="263"/>
      <c r="B115" s="263"/>
      <c r="C115" s="35">
        <v>6</v>
      </c>
      <c r="D115" s="36" t="s">
        <v>5</v>
      </c>
      <c r="E115" s="35"/>
      <c r="F115" s="35"/>
      <c r="G115" s="37"/>
      <c r="H115" s="35"/>
      <c r="I115" s="36"/>
      <c r="J115" s="50" t="str">
        <f t="shared" si="6"/>
        <v/>
      </c>
      <c r="K115" s="36"/>
    </row>
    <row r="116" spans="1:11">
      <c r="A116" s="263"/>
      <c r="B116" s="263"/>
      <c r="C116" s="35">
        <v>7</v>
      </c>
      <c r="D116" s="36" t="s">
        <v>193</v>
      </c>
      <c r="E116" s="35"/>
      <c r="F116" s="35"/>
      <c r="G116" s="37"/>
      <c r="H116" s="35"/>
      <c r="I116" s="36"/>
      <c r="J116" s="50" t="str">
        <f t="shared" si="6"/>
        <v/>
      </c>
      <c r="K116" s="36"/>
    </row>
    <row r="117" spans="1:11">
      <c r="A117" s="263"/>
      <c r="B117" s="263"/>
      <c r="C117" s="35">
        <v>8</v>
      </c>
      <c r="D117" s="36" t="s">
        <v>194</v>
      </c>
      <c r="E117" s="35"/>
      <c r="F117" s="35"/>
      <c r="G117" s="37"/>
      <c r="H117" s="35"/>
      <c r="I117" s="36"/>
      <c r="J117" s="50" t="str">
        <f t="shared" si="6"/>
        <v/>
      </c>
      <c r="K117" s="36"/>
    </row>
    <row r="118" spans="1:11">
      <c r="A118" s="263"/>
      <c r="B118" s="263"/>
      <c r="C118" s="35">
        <v>9</v>
      </c>
      <c r="D118" s="36" t="s">
        <v>357</v>
      </c>
      <c r="E118" s="35"/>
      <c r="F118" s="35"/>
      <c r="G118" s="37"/>
      <c r="H118" s="35">
        <v>-500</v>
      </c>
      <c r="I118" s="36"/>
      <c r="J118" s="50">
        <f t="shared" si="6"/>
        <v>0</v>
      </c>
      <c r="K118" s="36"/>
    </row>
    <row r="119" spans="1:11">
      <c r="A119" s="263"/>
      <c r="B119" s="263"/>
      <c r="C119" s="35">
        <v>10</v>
      </c>
      <c r="D119" s="36" t="s">
        <v>6</v>
      </c>
      <c r="E119" s="35"/>
      <c r="F119" s="35"/>
      <c r="G119" s="37"/>
      <c r="H119" s="35"/>
      <c r="I119" s="36"/>
      <c r="J119" s="50" t="str">
        <f t="shared" si="6"/>
        <v/>
      </c>
      <c r="K119" s="36"/>
    </row>
    <row r="120" spans="1:11">
      <c r="A120" s="263"/>
      <c r="B120" s="263"/>
      <c r="C120" s="35">
        <v>11</v>
      </c>
      <c r="D120" s="36" t="s">
        <v>7</v>
      </c>
      <c r="E120" s="35"/>
      <c r="F120" s="35"/>
      <c r="G120" s="37"/>
      <c r="H120" s="35"/>
      <c r="I120" s="36"/>
      <c r="J120" s="50" t="str">
        <f t="shared" si="6"/>
        <v/>
      </c>
      <c r="K120" s="36"/>
    </row>
    <row r="121" spans="1:11">
      <c r="A121" s="263"/>
      <c r="B121" s="263"/>
      <c r="C121" s="260" t="s">
        <v>282</v>
      </c>
      <c r="D121" s="260"/>
      <c r="E121" s="81"/>
      <c r="F121" s="81"/>
      <c r="G121" s="7">
        <f>SUM(G110:G120)</f>
        <v>112948</v>
      </c>
      <c r="H121" s="7">
        <f>SUM(H110:H120)</f>
        <v>8422.8919999999998</v>
      </c>
      <c r="I121" s="7">
        <f>SUM(I110:I120)</f>
        <v>245000</v>
      </c>
      <c r="J121" s="51">
        <f t="shared" si="6"/>
        <v>29.087396585400835</v>
      </c>
      <c r="K121" s="7">
        <f>SUM(K110:K120)</f>
        <v>22.8</v>
      </c>
    </row>
    <row r="122" spans="1:11">
      <c r="A122" s="263">
        <v>10</v>
      </c>
      <c r="B122" s="273" t="s">
        <v>283</v>
      </c>
      <c r="C122" s="35">
        <v>1</v>
      </c>
      <c r="D122" s="36" t="s">
        <v>2</v>
      </c>
      <c r="E122" s="35"/>
      <c r="F122" s="35"/>
      <c r="G122" s="37"/>
      <c r="H122" s="35"/>
      <c r="I122" s="36"/>
      <c r="J122" s="50" t="str">
        <f t="shared" si="4"/>
        <v/>
      </c>
      <c r="K122" s="36"/>
    </row>
    <row r="123" spans="1:11">
      <c r="A123" s="263"/>
      <c r="B123" s="263"/>
      <c r="C123" s="35">
        <v>2</v>
      </c>
      <c r="D123" s="36" t="s">
        <v>17</v>
      </c>
      <c r="E123" s="35"/>
      <c r="F123" s="35"/>
      <c r="G123" s="37"/>
      <c r="H123" s="35"/>
      <c r="I123" s="36"/>
      <c r="J123" s="50" t="str">
        <f t="shared" si="4"/>
        <v/>
      </c>
      <c r="K123" s="36"/>
    </row>
    <row r="124" spans="1:11">
      <c r="A124" s="263"/>
      <c r="B124" s="263"/>
      <c r="C124" s="35">
        <v>3</v>
      </c>
      <c r="D124" s="36" t="s">
        <v>3</v>
      </c>
      <c r="E124" s="35"/>
      <c r="F124" s="35"/>
      <c r="G124" s="37"/>
      <c r="H124" s="35"/>
      <c r="I124" s="36"/>
      <c r="J124" s="50" t="str">
        <f t="shared" si="4"/>
        <v/>
      </c>
      <c r="K124" s="36"/>
    </row>
    <row r="125" spans="1:11">
      <c r="A125" s="263"/>
      <c r="B125" s="263"/>
      <c r="C125" s="35">
        <v>4</v>
      </c>
      <c r="D125" s="36" t="s">
        <v>16</v>
      </c>
      <c r="E125" s="35"/>
      <c r="F125" s="35"/>
      <c r="G125" s="37"/>
      <c r="H125" s="35"/>
      <c r="I125" s="36"/>
      <c r="J125" s="50" t="str">
        <f t="shared" si="4"/>
        <v/>
      </c>
      <c r="K125" s="36"/>
    </row>
    <row r="126" spans="1:11">
      <c r="A126" s="263"/>
      <c r="B126" s="263"/>
      <c r="C126" s="35">
        <v>5</v>
      </c>
      <c r="D126" s="36" t="s">
        <v>4</v>
      </c>
      <c r="E126" s="35"/>
      <c r="F126" s="35"/>
      <c r="G126" s="37"/>
      <c r="H126" s="35"/>
      <c r="I126" s="36"/>
      <c r="J126" s="50" t="str">
        <f t="shared" si="4"/>
        <v/>
      </c>
      <c r="K126" s="36"/>
    </row>
    <row r="127" spans="1:11">
      <c r="A127" s="263"/>
      <c r="B127" s="263"/>
      <c r="C127" s="35">
        <v>6</v>
      </c>
      <c r="D127" s="36" t="s">
        <v>5</v>
      </c>
      <c r="E127" s="35"/>
      <c r="F127" s="35"/>
      <c r="G127" s="37"/>
      <c r="H127" s="35"/>
      <c r="I127" s="36"/>
      <c r="J127" s="50" t="str">
        <f t="shared" si="4"/>
        <v/>
      </c>
      <c r="K127" s="36"/>
    </row>
    <row r="128" spans="1:11">
      <c r="A128" s="263"/>
      <c r="B128" s="263"/>
      <c r="C128" s="35">
        <v>7</v>
      </c>
      <c r="D128" s="36" t="s">
        <v>193</v>
      </c>
      <c r="E128" s="35"/>
      <c r="F128" s="35"/>
      <c r="G128" s="37"/>
      <c r="H128" s="35"/>
      <c r="I128" s="36"/>
      <c r="J128" s="50" t="str">
        <f t="shared" si="4"/>
        <v/>
      </c>
      <c r="K128" s="36"/>
    </row>
    <row r="129" spans="1:11">
      <c r="A129" s="263"/>
      <c r="B129" s="263"/>
      <c r="C129" s="35">
        <v>8</v>
      </c>
      <c r="D129" s="36" t="s">
        <v>194</v>
      </c>
      <c r="E129" s="35"/>
      <c r="F129" s="35"/>
      <c r="G129" s="37"/>
      <c r="H129" s="35"/>
      <c r="I129" s="36"/>
      <c r="J129" s="50" t="str">
        <f t="shared" si="4"/>
        <v/>
      </c>
      <c r="K129" s="36"/>
    </row>
    <row r="130" spans="1:11">
      <c r="A130" s="263"/>
      <c r="B130" s="263"/>
      <c r="C130" s="35">
        <v>9</v>
      </c>
      <c r="D130" s="36" t="s">
        <v>18</v>
      </c>
      <c r="E130" s="35"/>
      <c r="F130" s="35"/>
      <c r="G130" s="37"/>
      <c r="H130" s="35"/>
      <c r="I130" s="36"/>
      <c r="J130" s="50" t="str">
        <f t="shared" si="4"/>
        <v/>
      </c>
      <c r="K130" s="36"/>
    </row>
    <row r="131" spans="1:11">
      <c r="A131" s="263"/>
      <c r="B131" s="263"/>
      <c r="C131" s="35">
        <v>10</v>
      </c>
      <c r="D131" s="36" t="s">
        <v>6</v>
      </c>
      <c r="E131" s="35"/>
      <c r="F131" s="35"/>
      <c r="G131" s="37"/>
      <c r="H131" s="35"/>
      <c r="I131" s="36"/>
      <c r="J131" s="50" t="str">
        <f t="shared" si="4"/>
        <v/>
      </c>
      <c r="K131" s="36"/>
    </row>
    <row r="132" spans="1:11">
      <c r="A132" s="263"/>
      <c r="B132" s="263"/>
      <c r="C132" s="35">
        <v>11</v>
      </c>
      <c r="D132" s="36" t="s">
        <v>7</v>
      </c>
      <c r="E132" s="35"/>
      <c r="F132" s="35"/>
      <c r="G132" s="37"/>
      <c r="H132" s="35"/>
      <c r="I132" s="36"/>
      <c r="J132" s="50" t="str">
        <f t="shared" si="4"/>
        <v/>
      </c>
      <c r="K132" s="36"/>
    </row>
    <row r="133" spans="1:11">
      <c r="A133" s="263"/>
      <c r="B133" s="263"/>
      <c r="C133" s="260" t="s">
        <v>284</v>
      </c>
      <c r="D133" s="260"/>
      <c r="E133" s="81"/>
      <c r="F133" s="81"/>
      <c r="G133" s="7">
        <f>SUM(G122:G132)</f>
        <v>0</v>
      </c>
      <c r="H133" s="7">
        <f>SUM(H122:H132)</f>
        <v>0</v>
      </c>
      <c r="I133" s="7">
        <f>SUM(I122:I132)</f>
        <v>0</v>
      </c>
      <c r="J133" s="51" t="str">
        <f t="shared" si="4"/>
        <v/>
      </c>
      <c r="K133" s="7">
        <f>SUM(K122:K132)</f>
        <v>0</v>
      </c>
    </row>
    <row r="134" spans="1:11" ht="14.25" customHeight="1">
      <c r="A134" s="81" t="s">
        <v>54</v>
      </c>
      <c r="B134" s="82"/>
      <c r="C134" s="81" t="s">
        <v>59</v>
      </c>
      <c r="D134" s="81"/>
      <c r="E134" s="260" t="s">
        <v>218</v>
      </c>
      <c r="F134" s="260"/>
      <c r="G134" s="260"/>
      <c r="H134" s="260"/>
      <c r="I134" s="265" t="s">
        <v>9</v>
      </c>
      <c r="J134" s="265" t="s">
        <v>13</v>
      </c>
      <c r="K134" s="265" t="s">
        <v>14</v>
      </c>
    </row>
    <row r="135" spans="1:11">
      <c r="A135" s="260" t="s">
        <v>1</v>
      </c>
      <c r="B135" s="260" t="s">
        <v>0</v>
      </c>
      <c r="C135" s="260" t="s">
        <v>1</v>
      </c>
      <c r="D135" s="260" t="s">
        <v>215</v>
      </c>
      <c r="E135" s="260"/>
      <c r="F135" s="260"/>
      <c r="G135" s="260"/>
      <c r="H135" s="260"/>
      <c r="I135" s="265"/>
      <c r="J135" s="265"/>
      <c r="K135" s="265"/>
    </row>
    <row r="136" spans="1:11" ht="14.25">
      <c r="A136" s="260"/>
      <c r="B136" s="260"/>
      <c r="C136" s="260"/>
      <c r="D136" s="260"/>
      <c r="E136" s="77" t="s">
        <v>52</v>
      </c>
      <c r="F136" s="77" t="s">
        <v>51</v>
      </c>
      <c r="G136" s="77" t="s">
        <v>48</v>
      </c>
      <c r="H136" s="6" t="s">
        <v>11</v>
      </c>
      <c r="I136" s="6" t="s">
        <v>10</v>
      </c>
      <c r="J136" s="6" t="s">
        <v>12</v>
      </c>
      <c r="K136" s="6" t="s">
        <v>52</v>
      </c>
    </row>
    <row r="137" spans="1:11">
      <c r="A137" s="263">
        <v>11</v>
      </c>
      <c r="B137" s="273" t="s">
        <v>72</v>
      </c>
      <c r="C137" s="35">
        <v>1</v>
      </c>
      <c r="D137" s="36" t="s">
        <v>2</v>
      </c>
      <c r="E137" s="35"/>
      <c r="F137" s="35"/>
      <c r="G137" s="37"/>
      <c r="H137" s="35"/>
      <c r="I137" s="36"/>
      <c r="J137" s="50" t="str">
        <f t="shared" ref="J137:J160" si="7">IF(H137=0,"",I137/H137)</f>
        <v/>
      </c>
      <c r="K137" s="36"/>
    </row>
    <row r="138" spans="1:11">
      <c r="A138" s="263"/>
      <c r="B138" s="263"/>
      <c r="C138" s="35">
        <v>2</v>
      </c>
      <c r="D138" s="36" t="s">
        <v>17</v>
      </c>
      <c r="E138" s="35"/>
      <c r="F138" s="35"/>
      <c r="G138" s="37"/>
      <c r="H138" s="35"/>
      <c r="I138" s="36"/>
      <c r="J138" s="50" t="str">
        <f t="shared" si="7"/>
        <v/>
      </c>
      <c r="K138" s="36"/>
    </row>
    <row r="139" spans="1:11">
      <c r="A139" s="263"/>
      <c r="B139" s="263"/>
      <c r="C139" s="35">
        <v>3</v>
      </c>
      <c r="D139" s="36" t="s">
        <v>3</v>
      </c>
      <c r="E139" s="35"/>
      <c r="F139" s="35"/>
      <c r="G139" s="37"/>
      <c r="H139" s="35"/>
      <c r="I139" s="36"/>
      <c r="J139" s="50" t="str">
        <f t="shared" si="7"/>
        <v/>
      </c>
      <c r="K139" s="36"/>
    </row>
    <row r="140" spans="1:11">
      <c r="A140" s="263"/>
      <c r="B140" s="263"/>
      <c r="C140" s="35">
        <v>4</v>
      </c>
      <c r="D140" s="36" t="s">
        <v>16</v>
      </c>
      <c r="E140" s="35"/>
      <c r="F140" s="35"/>
      <c r="G140" s="37"/>
      <c r="H140" s="35"/>
      <c r="I140" s="36"/>
      <c r="J140" s="50" t="str">
        <f t="shared" si="7"/>
        <v/>
      </c>
      <c r="K140" s="36"/>
    </row>
    <row r="141" spans="1:11">
      <c r="A141" s="263"/>
      <c r="B141" s="263"/>
      <c r="C141" s="35">
        <v>5</v>
      </c>
      <c r="D141" s="36" t="s">
        <v>4</v>
      </c>
      <c r="E141" s="35"/>
      <c r="F141" s="49"/>
      <c r="G141" s="49"/>
      <c r="H141" s="49"/>
      <c r="I141" s="36"/>
      <c r="J141" s="50"/>
      <c r="K141" s="36"/>
    </row>
    <row r="142" spans="1:11">
      <c r="A142" s="263"/>
      <c r="B142" s="263"/>
      <c r="C142" s="35">
        <v>6</v>
      </c>
      <c r="D142" s="36" t="s">
        <v>5</v>
      </c>
      <c r="E142" s="35"/>
      <c r="F142" s="35"/>
      <c r="G142" s="37"/>
      <c r="H142" s="35"/>
      <c r="I142" s="36"/>
      <c r="J142" s="50"/>
      <c r="K142" s="36"/>
    </row>
    <row r="143" spans="1:11">
      <c r="A143" s="263"/>
      <c r="B143" s="263"/>
      <c r="C143" s="35">
        <v>7</v>
      </c>
      <c r="D143" s="36" t="s">
        <v>193</v>
      </c>
      <c r="E143" s="35"/>
      <c r="F143" s="35"/>
      <c r="G143" s="37"/>
      <c r="H143" s="35"/>
      <c r="I143" s="36"/>
      <c r="J143" s="50"/>
      <c r="K143" s="36"/>
    </row>
    <row r="144" spans="1:11">
      <c r="A144" s="263"/>
      <c r="B144" s="263"/>
      <c r="C144" s="35">
        <v>8</v>
      </c>
      <c r="D144" s="36" t="s">
        <v>194</v>
      </c>
      <c r="E144" s="35"/>
      <c r="F144" s="35"/>
      <c r="G144" s="37"/>
      <c r="H144" s="35"/>
      <c r="I144" s="36"/>
      <c r="J144" s="50"/>
      <c r="K144" s="36"/>
    </row>
    <row r="145" spans="1:11">
      <c r="A145" s="263"/>
      <c r="B145" s="263"/>
      <c r="C145" s="35">
        <v>9</v>
      </c>
      <c r="D145" s="36" t="s">
        <v>357</v>
      </c>
      <c r="E145" s="35"/>
      <c r="F145" s="35"/>
      <c r="G145" s="37"/>
      <c r="H145" s="35"/>
      <c r="I145" s="36"/>
      <c r="J145" s="50"/>
      <c r="K145" s="36"/>
    </row>
    <row r="146" spans="1:11">
      <c r="A146" s="263"/>
      <c r="B146" s="263"/>
      <c r="C146" s="35">
        <v>10</v>
      </c>
      <c r="D146" s="36" t="s">
        <v>6</v>
      </c>
      <c r="E146" s="35"/>
      <c r="F146" s="35"/>
      <c r="G146" s="37"/>
      <c r="H146" s="35"/>
      <c r="I146" s="36"/>
      <c r="J146" s="50"/>
      <c r="K146" s="36"/>
    </row>
    <row r="147" spans="1:11">
      <c r="A147" s="263"/>
      <c r="B147" s="263"/>
      <c r="C147" s="35">
        <v>11</v>
      </c>
      <c r="D147" s="36" t="s">
        <v>7</v>
      </c>
      <c r="E147" s="35"/>
      <c r="F147" s="35"/>
      <c r="G147" s="37"/>
      <c r="H147" s="49"/>
      <c r="I147" s="36"/>
      <c r="J147" s="50"/>
      <c r="K147" s="36"/>
    </row>
    <row r="148" spans="1:11">
      <c r="A148" s="263"/>
      <c r="B148" s="263"/>
      <c r="C148" s="260" t="s">
        <v>285</v>
      </c>
      <c r="D148" s="260"/>
      <c r="E148" s="81"/>
      <c r="F148" s="81"/>
      <c r="G148" s="7">
        <f>SUM(G137:G147)</f>
        <v>0</v>
      </c>
      <c r="H148" s="7">
        <f>SUM(H137:H147)</f>
        <v>0</v>
      </c>
      <c r="I148" s="7">
        <f>SUM(I137:I147)</f>
        <v>0</v>
      </c>
      <c r="J148" s="51" t="str">
        <f t="shared" si="7"/>
        <v/>
      </c>
      <c r="K148" s="7">
        <f>SUM(K137:K147)</f>
        <v>0</v>
      </c>
    </row>
    <row r="149" spans="1:11">
      <c r="A149" s="263">
        <v>12</v>
      </c>
      <c r="B149" s="273" t="s">
        <v>76</v>
      </c>
      <c r="C149" s="35">
        <v>1</v>
      </c>
      <c r="D149" s="36" t="s">
        <v>2</v>
      </c>
      <c r="E149" s="35"/>
      <c r="F149" s="35"/>
      <c r="G149" s="37"/>
      <c r="H149" s="35"/>
      <c r="I149" s="36"/>
      <c r="J149" s="50" t="str">
        <f t="shared" si="7"/>
        <v/>
      </c>
      <c r="K149" s="36"/>
    </row>
    <row r="150" spans="1:11">
      <c r="A150" s="263"/>
      <c r="B150" s="263"/>
      <c r="C150" s="35">
        <v>2</v>
      </c>
      <c r="D150" s="36" t="s">
        <v>17</v>
      </c>
      <c r="E150" s="35"/>
      <c r="F150" s="35"/>
      <c r="G150" s="37"/>
      <c r="H150" s="35"/>
      <c r="I150" s="36"/>
      <c r="J150" s="50" t="str">
        <f t="shared" si="7"/>
        <v/>
      </c>
      <c r="K150" s="36"/>
    </row>
    <row r="151" spans="1:11">
      <c r="A151" s="263"/>
      <c r="B151" s="263"/>
      <c r="C151" s="35">
        <v>3</v>
      </c>
      <c r="D151" s="36" t="s">
        <v>3</v>
      </c>
      <c r="E151" s="35"/>
      <c r="F151" s="35"/>
      <c r="G151" s="37"/>
      <c r="H151" s="35"/>
      <c r="I151" s="36"/>
      <c r="J151" s="50" t="str">
        <f t="shared" si="7"/>
        <v/>
      </c>
      <c r="K151" s="36"/>
    </row>
    <row r="152" spans="1:11">
      <c r="A152" s="263"/>
      <c r="B152" s="263"/>
      <c r="C152" s="35">
        <v>4</v>
      </c>
      <c r="D152" s="36" t="s">
        <v>16</v>
      </c>
      <c r="E152" s="35"/>
      <c r="F152" s="35"/>
      <c r="G152" s="37"/>
      <c r="H152" s="35"/>
      <c r="I152" s="36"/>
      <c r="J152" s="50" t="str">
        <f t="shared" si="7"/>
        <v/>
      </c>
      <c r="K152" s="36"/>
    </row>
    <row r="153" spans="1:11">
      <c r="A153" s="263"/>
      <c r="B153" s="263"/>
      <c r="C153" s="35">
        <v>5</v>
      </c>
      <c r="D153" s="36" t="s">
        <v>4</v>
      </c>
      <c r="E153" s="35"/>
      <c r="F153" s="49">
        <f>ROUND(G153/9.278,0)</f>
        <v>-883</v>
      </c>
      <c r="G153" s="49">
        <v>-8193</v>
      </c>
      <c r="H153" s="49">
        <f>ROUND(G153*0.079,0)</f>
        <v>-647</v>
      </c>
      <c r="I153" s="36"/>
      <c r="J153" s="50">
        <f t="shared" ref="J153:J159" si="8">IF(H153=0,"",I153/H153)</f>
        <v>0</v>
      </c>
      <c r="K153" s="36">
        <f>ROUND(G153*202/1000000,1)</f>
        <v>-1.7</v>
      </c>
    </row>
    <row r="154" spans="1:11">
      <c r="A154" s="263"/>
      <c r="B154" s="263"/>
      <c r="C154" s="35">
        <v>6</v>
      </c>
      <c r="D154" s="36" t="s">
        <v>5</v>
      </c>
      <c r="E154" s="35"/>
      <c r="F154" s="164"/>
      <c r="G154" s="37"/>
      <c r="H154" s="164"/>
      <c r="I154" s="36"/>
      <c r="J154" s="50" t="str">
        <f t="shared" si="8"/>
        <v/>
      </c>
      <c r="K154" s="36"/>
    </row>
    <row r="155" spans="1:11">
      <c r="A155" s="263"/>
      <c r="B155" s="263"/>
      <c r="C155" s="35">
        <v>7</v>
      </c>
      <c r="D155" s="36" t="s">
        <v>193</v>
      </c>
      <c r="E155" s="35"/>
      <c r="F155" s="164"/>
      <c r="G155" s="37"/>
      <c r="H155" s="164"/>
      <c r="I155" s="36"/>
      <c r="J155" s="50" t="str">
        <f t="shared" si="8"/>
        <v/>
      </c>
      <c r="K155" s="36"/>
    </row>
    <row r="156" spans="1:11">
      <c r="A156" s="263"/>
      <c r="B156" s="263"/>
      <c r="C156" s="35">
        <v>8</v>
      </c>
      <c r="D156" s="36" t="s">
        <v>194</v>
      </c>
      <c r="E156" s="35"/>
      <c r="F156" s="164"/>
      <c r="G156" s="37"/>
      <c r="H156" s="164"/>
      <c r="I156" s="36"/>
      <c r="J156" s="50" t="str">
        <f t="shared" si="8"/>
        <v/>
      </c>
      <c r="K156" s="36"/>
    </row>
    <row r="157" spans="1:11">
      <c r="A157" s="263"/>
      <c r="B157" s="263"/>
      <c r="C157" s="35">
        <v>9</v>
      </c>
      <c r="D157" s="36" t="s">
        <v>18</v>
      </c>
      <c r="E157" s="35"/>
      <c r="F157" s="164"/>
      <c r="G157" s="37"/>
      <c r="H157" s="164">
        <v>-200</v>
      </c>
      <c r="I157" s="36"/>
      <c r="J157" s="50">
        <f t="shared" si="8"/>
        <v>0</v>
      </c>
      <c r="K157" s="36"/>
    </row>
    <row r="158" spans="1:11">
      <c r="A158" s="263"/>
      <c r="B158" s="263"/>
      <c r="C158" s="35">
        <v>10</v>
      </c>
      <c r="D158" s="36" t="s">
        <v>6</v>
      </c>
      <c r="E158" s="35"/>
      <c r="F158" s="164"/>
      <c r="G158" s="37"/>
      <c r="H158" s="164"/>
      <c r="I158" s="36"/>
      <c r="J158" s="50" t="str">
        <f t="shared" si="8"/>
        <v/>
      </c>
      <c r="K158" s="36"/>
    </row>
    <row r="159" spans="1:11">
      <c r="A159" s="263"/>
      <c r="B159" s="263"/>
      <c r="C159" s="35">
        <v>11</v>
      </c>
      <c r="D159" s="36" t="s">
        <v>7</v>
      </c>
      <c r="E159" s="35"/>
      <c r="F159" s="164"/>
      <c r="G159" s="37">
        <v>13718</v>
      </c>
      <c r="H159" s="49">
        <f>ROUND(G159*0.224,0)</f>
        <v>3073</v>
      </c>
      <c r="I159" s="36">
        <v>31000</v>
      </c>
      <c r="J159" s="50">
        <f t="shared" si="8"/>
        <v>10.087862024080703</v>
      </c>
      <c r="K159" s="36">
        <f>ROUND(G159*819/1000000,1)</f>
        <v>11.2</v>
      </c>
    </row>
    <row r="160" spans="1:11">
      <c r="A160" s="263"/>
      <c r="B160" s="263"/>
      <c r="C160" s="260" t="s">
        <v>286</v>
      </c>
      <c r="D160" s="260"/>
      <c r="E160" s="81"/>
      <c r="F160" s="81"/>
      <c r="G160" s="7">
        <f>SUM(G149:G159)</f>
        <v>5525</v>
      </c>
      <c r="H160" s="7">
        <f>SUM(H149:H159)</f>
        <v>2226</v>
      </c>
      <c r="I160" s="7">
        <f>SUM(I149:I159)</f>
        <v>31000</v>
      </c>
      <c r="J160" s="51">
        <f t="shared" si="7"/>
        <v>13.926325247079964</v>
      </c>
      <c r="K160" s="7">
        <f>SUM(K149:K159)</f>
        <v>9.5</v>
      </c>
    </row>
    <row r="161" spans="1:11">
      <c r="A161" s="263">
        <v>13</v>
      </c>
      <c r="B161" s="273" t="s">
        <v>77</v>
      </c>
      <c r="C161" s="35">
        <v>1</v>
      </c>
      <c r="D161" s="36" t="s">
        <v>2</v>
      </c>
      <c r="E161" s="35"/>
      <c r="F161" s="35"/>
      <c r="G161" s="37"/>
      <c r="H161" s="35"/>
      <c r="I161" s="36"/>
      <c r="J161" s="50" t="str">
        <f t="shared" ref="J161:J184" si="9">IF(H161=0,"",I161/H161)</f>
        <v/>
      </c>
      <c r="K161" s="36"/>
    </row>
    <row r="162" spans="1:11">
      <c r="A162" s="263"/>
      <c r="B162" s="263"/>
      <c r="C162" s="35">
        <v>2</v>
      </c>
      <c r="D162" s="36" t="s">
        <v>17</v>
      </c>
      <c r="E162" s="35"/>
      <c r="F162" s="35"/>
      <c r="G162" s="37"/>
      <c r="H162" s="35"/>
      <c r="I162" s="36"/>
      <c r="J162" s="50" t="str">
        <f t="shared" si="9"/>
        <v/>
      </c>
      <c r="K162" s="36"/>
    </row>
    <row r="163" spans="1:11">
      <c r="A163" s="263"/>
      <c r="B163" s="263"/>
      <c r="C163" s="35">
        <v>3</v>
      </c>
      <c r="D163" s="36" t="s">
        <v>3</v>
      </c>
      <c r="E163" s="35"/>
      <c r="F163" s="35"/>
      <c r="G163" s="37"/>
      <c r="H163" s="35"/>
      <c r="I163" s="36"/>
      <c r="J163" s="50" t="str">
        <f t="shared" si="9"/>
        <v/>
      </c>
      <c r="K163" s="36"/>
    </row>
    <row r="164" spans="1:11">
      <c r="A164" s="263"/>
      <c r="B164" s="263"/>
      <c r="C164" s="35">
        <v>4</v>
      </c>
      <c r="D164" s="36" t="s">
        <v>16</v>
      </c>
      <c r="E164" s="35"/>
      <c r="F164" s="35"/>
      <c r="G164" s="37"/>
      <c r="H164" s="35"/>
      <c r="I164" s="36"/>
      <c r="J164" s="50" t="str">
        <f t="shared" si="9"/>
        <v/>
      </c>
      <c r="K164" s="36"/>
    </row>
    <row r="165" spans="1:11">
      <c r="A165" s="263"/>
      <c r="B165" s="263"/>
      <c r="C165" s="35">
        <v>5</v>
      </c>
      <c r="D165" s="36" t="s">
        <v>4</v>
      </c>
      <c r="E165" s="35"/>
      <c r="F165" s="49">
        <f>ROUND(G165/9.278,0)</f>
        <v>-775</v>
      </c>
      <c r="G165" s="49">
        <v>-7190</v>
      </c>
      <c r="H165" s="49">
        <f>ROUND(G165*0.079,0)</f>
        <v>-568</v>
      </c>
      <c r="I165" s="36"/>
      <c r="J165" s="50">
        <f t="shared" si="9"/>
        <v>0</v>
      </c>
      <c r="K165" s="36">
        <f>ROUND(G165*202/1000000,1)</f>
        <v>-1.5</v>
      </c>
    </row>
    <row r="166" spans="1:11">
      <c r="A166" s="263"/>
      <c r="B166" s="263"/>
      <c r="C166" s="35">
        <v>6</v>
      </c>
      <c r="D166" s="36" t="s">
        <v>5</v>
      </c>
      <c r="E166" s="35"/>
      <c r="F166" s="35"/>
      <c r="G166" s="37"/>
      <c r="H166" s="35"/>
      <c r="I166" s="36"/>
      <c r="J166" s="50" t="str">
        <f t="shared" si="9"/>
        <v/>
      </c>
      <c r="K166" s="36"/>
    </row>
    <row r="167" spans="1:11">
      <c r="A167" s="263"/>
      <c r="B167" s="263"/>
      <c r="C167" s="35">
        <v>7</v>
      </c>
      <c r="D167" s="36" t="s">
        <v>193</v>
      </c>
      <c r="E167" s="35"/>
      <c r="F167" s="35"/>
      <c r="G167" s="37"/>
      <c r="H167" s="35"/>
      <c r="I167" s="36"/>
      <c r="J167" s="50" t="str">
        <f t="shared" si="9"/>
        <v/>
      </c>
      <c r="K167" s="36"/>
    </row>
    <row r="168" spans="1:11">
      <c r="A168" s="263"/>
      <c r="B168" s="263"/>
      <c r="C168" s="35">
        <v>8</v>
      </c>
      <c r="D168" s="36" t="s">
        <v>194</v>
      </c>
      <c r="E168" s="35"/>
      <c r="F168" s="35"/>
      <c r="G168" s="37"/>
      <c r="H168" s="35"/>
      <c r="I168" s="36"/>
      <c r="J168" s="50" t="str">
        <f t="shared" si="9"/>
        <v/>
      </c>
      <c r="K168" s="36"/>
    </row>
    <row r="169" spans="1:11">
      <c r="A169" s="263"/>
      <c r="B169" s="263"/>
      <c r="C169" s="35">
        <v>9</v>
      </c>
      <c r="D169" s="36" t="s">
        <v>357</v>
      </c>
      <c r="E169" s="35"/>
      <c r="F169" s="35"/>
      <c r="G169" s="37"/>
      <c r="H169" s="35">
        <v>1880</v>
      </c>
      <c r="I169" s="36"/>
      <c r="J169" s="50">
        <f t="shared" si="9"/>
        <v>0</v>
      </c>
      <c r="K169" s="36"/>
    </row>
    <row r="170" spans="1:11">
      <c r="A170" s="263"/>
      <c r="B170" s="263"/>
      <c r="C170" s="35">
        <v>10</v>
      </c>
      <c r="D170" s="36" t="s">
        <v>6</v>
      </c>
      <c r="E170" s="35"/>
      <c r="F170" s="35"/>
      <c r="G170" s="37"/>
      <c r="H170" s="35"/>
      <c r="I170" s="36"/>
      <c r="J170" s="50" t="str">
        <f t="shared" si="9"/>
        <v/>
      </c>
      <c r="K170" s="36"/>
    </row>
    <row r="171" spans="1:11">
      <c r="A171" s="263"/>
      <c r="B171" s="263"/>
      <c r="C171" s="35">
        <v>11</v>
      </c>
      <c r="D171" s="36" t="s">
        <v>7</v>
      </c>
      <c r="E171" s="35"/>
      <c r="F171" s="35"/>
      <c r="G171" s="37">
        <v>9237</v>
      </c>
      <c r="H171" s="49">
        <f>ROUND(G171*0.224,0)</f>
        <v>2069</v>
      </c>
      <c r="I171" s="36">
        <v>38102</v>
      </c>
      <c r="J171" s="50">
        <f t="shared" si="9"/>
        <v>18.415659739004351</v>
      </c>
      <c r="K171" s="36">
        <f>ROUND(G171*819/1000000,1)</f>
        <v>7.6</v>
      </c>
    </row>
    <row r="172" spans="1:11">
      <c r="A172" s="263"/>
      <c r="B172" s="263"/>
      <c r="C172" s="260" t="s">
        <v>287</v>
      </c>
      <c r="D172" s="260"/>
      <c r="E172" s="81"/>
      <c r="F172" s="81"/>
      <c r="G172" s="7">
        <f>SUM(G161:G171)</f>
        <v>2047</v>
      </c>
      <c r="H172" s="7">
        <f>SUM(H161:H171)</f>
        <v>3381</v>
      </c>
      <c r="I172" s="7">
        <f>SUM(I161:I171)</f>
        <v>38102</v>
      </c>
      <c r="J172" s="167">
        <f t="shared" si="9"/>
        <v>11.269446909198463</v>
      </c>
      <c r="K172" s="168">
        <f>SUM(K161:K171)</f>
        <v>6.1</v>
      </c>
    </row>
    <row r="173" spans="1:11">
      <c r="A173" s="263">
        <v>14</v>
      </c>
      <c r="B173" s="273" t="s">
        <v>78</v>
      </c>
      <c r="C173" s="35">
        <v>1</v>
      </c>
      <c r="D173" s="36" t="s">
        <v>2</v>
      </c>
      <c r="E173" s="35"/>
      <c r="F173" s="35"/>
      <c r="G173" s="37"/>
      <c r="H173" s="35"/>
      <c r="I173" s="36"/>
      <c r="J173" s="50" t="str">
        <f t="shared" si="9"/>
        <v/>
      </c>
      <c r="K173" s="36"/>
    </row>
    <row r="174" spans="1:11">
      <c r="A174" s="263"/>
      <c r="B174" s="263"/>
      <c r="C174" s="35">
        <v>2</v>
      </c>
      <c r="D174" s="36" t="s">
        <v>17</v>
      </c>
      <c r="E174" s="35"/>
      <c r="F174" s="35"/>
      <c r="G174" s="37"/>
      <c r="H174" s="35"/>
      <c r="I174" s="36"/>
      <c r="J174" s="50" t="str">
        <f t="shared" si="9"/>
        <v/>
      </c>
      <c r="K174" s="36"/>
    </row>
    <row r="175" spans="1:11">
      <c r="A175" s="263"/>
      <c r="B175" s="263"/>
      <c r="C175" s="35">
        <v>3</v>
      </c>
      <c r="D175" s="36" t="s">
        <v>3</v>
      </c>
      <c r="E175" s="35"/>
      <c r="F175" s="35"/>
      <c r="G175" s="37"/>
      <c r="H175" s="35"/>
      <c r="I175" s="36"/>
      <c r="J175" s="50" t="str">
        <f t="shared" si="9"/>
        <v/>
      </c>
      <c r="K175" s="36"/>
    </row>
    <row r="176" spans="1:11">
      <c r="A176" s="263"/>
      <c r="B176" s="263"/>
      <c r="C176" s="35">
        <v>4</v>
      </c>
      <c r="D176" s="36" t="s">
        <v>16</v>
      </c>
      <c r="E176" s="35"/>
      <c r="F176" s="35"/>
      <c r="G176" s="37"/>
      <c r="H176" s="35"/>
      <c r="I176" s="36"/>
      <c r="J176" s="50" t="str">
        <f t="shared" si="9"/>
        <v/>
      </c>
      <c r="K176" s="36"/>
    </row>
    <row r="177" spans="1:11">
      <c r="A177" s="263"/>
      <c r="B177" s="263"/>
      <c r="C177" s="35">
        <v>5</v>
      </c>
      <c r="D177" s="36" t="s">
        <v>4</v>
      </c>
      <c r="E177" s="35"/>
      <c r="F177" s="35"/>
      <c r="G177" s="37"/>
      <c r="H177" s="35"/>
      <c r="I177" s="36"/>
      <c r="J177" s="50" t="str">
        <f t="shared" si="9"/>
        <v/>
      </c>
      <c r="K177" s="36"/>
    </row>
    <row r="178" spans="1:11">
      <c r="A178" s="263"/>
      <c r="B178" s="263"/>
      <c r="C178" s="35">
        <v>6</v>
      </c>
      <c r="D178" s="36" t="s">
        <v>5</v>
      </c>
      <c r="E178" s="35"/>
      <c r="F178" s="35"/>
      <c r="G178" s="37"/>
      <c r="H178" s="35"/>
      <c r="I178" s="36"/>
      <c r="J178" s="50" t="str">
        <f t="shared" si="9"/>
        <v/>
      </c>
      <c r="K178" s="36"/>
    </row>
    <row r="179" spans="1:11">
      <c r="A179" s="263"/>
      <c r="B179" s="263"/>
      <c r="C179" s="35">
        <v>7</v>
      </c>
      <c r="D179" s="36" t="s">
        <v>193</v>
      </c>
      <c r="E179" s="35"/>
      <c r="F179" s="35"/>
      <c r="G179" s="37"/>
      <c r="H179" s="35"/>
      <c r="I179" s="36"/>
      <c r="J179" s="50" t="str">
        <f t="shared" si="9"/>
        <v/>
      </c>
      <c r="K179" s="36"/>
    </row>
    <row r="180" spans="1:11">
      <c r="A180" s="263"/>
      <c r="B180" s="263"/>
      <c r="C180" s="35">
        <v>8</v>
      </c>
      <c r="D180" s="36" t="s">
        <v>194</v>
      </c>
      <c r="E180" s="35"/>
      <c r="F180" s="35"/>
      <c r="G180" s="37"/>
      <c r="H180" s="35"/>
      <c r="I180" s="36"/>
      <c r="J180" s="50" t="str">
        <f t="shared" si="9"/>
        <v/>
      </c>
      <c r="K180" s="36"/>
    </row>
    <row r="181" spans="1:11">
      <c r="A181" s="263"/>
      <c r="B181" s="263"/>
      <c r="C181" s="35">
        <v>9</v>
      </c>
      <c r="D181" s="36" t="s">
        <v>18</v>
      </c>
      <c r="E181" s="35"/>
      <c r="F181" s="35"/>
      <c r="G181" s="37"/>
      <c r="H181" s="35"/>
      <c r="I181" s="36"/>
      <c r="J181" s="50" t="str">
        <f t="shared" si="9"/>
        <v/>
      </c>
      <c r="K181" s="36"/>
    </row>
    <row r="182" spans="1:11">
      <c r="A182" s="263"/>
      <c r="B182" s="263"/>
      <c r="C182" s="35">
        <v>10</v>
      </c>
      <c r="D182" s="36" t="s">
        <v>6</v>
      </c>
      <c r="E182" s="35"/>
      <c r="F182" s="35"/>
      <c r="G182" s="37"/>
      <c r="H182" s="35"/>
      <c r="I182" s="36"/>
      <c r="J182" s="50" t="str">
        <f t="shared" si="9"/>
        <v/>
      </c>
      <c r="K182" s="36"/>
    </row>
    <row r="183" spans="1:11">
      <c r="A183" s="263"/>
      <c r="B183" s="263"/>
      <c r="C183" s="35">
        <v>11</v>
      </c>
      <c r="D183" s="36" t="s">
        <v>7</v>
      </c>
      <c r="E183" s="35"/>
      <c r="F183" s="35"/>
      <c r="G183" s="37"/>
      <c r="H183" s="35"/>
      <c r="I183" s="36"/>
      <c r="J183" s="50" t="str">
        <f t="shared" si="9"/>
        <v/>
      </c>
      <c r="K183" s="36"/>
    </row>
    <row r="184" spans="1:11">
      <c r="A184" s="263"/>
      <c r="B184" s="263"/>
      <c r="C184" s="260" t="s">
        <v>288</v>
      </c>
      <c r="D184" s="260"/>
      <c r="E184" s="81"/>
      <c r="F184" s="81"/>
      <c r="G184" s="7">
        <f>SUM(G173:G183)</f>
        <v>0</v>
      </c>
      <c r="H184" s="7">
        <f>SUM(H173:H183)</f>
        <v>0</v>
      </c>
      <c r="I184" s="7">
        <f>SUM(I173:I183)</f>
        <v>0</v>
      </c>
      <c r="J184" s="51" t="str">
        <f t="shared" si="9"/>
        <v/>
      </c>
      <c r="K184" s="7">
        <f>SUM(K173:K183)</f>
        <v>0</v>
      </c>
    </row>
    <row r="185" spans="1:11" ht="20.25" customHeight="1">
      <c r="A185" s="264" t="s">
        <v>79</v>
      </c>
      <c r="B185" s="292"/>
      <c r="C185" s="292"/>
      <c r="D185" s="292"/>
      <c r="E185" s="292"/>
      <c r="F185" s="292"/>
      <c r="G185" s="292"/>
      <c r="H185" s="292"/>
      <c r="I185" s="292"/>
      <c r="J185" s="292"/>
      <c r="K185" s="292"/>
    </row>
    <row r="186" spans="1:11" ht="20.25" customHeight="1">
      <c r="A186" s="264" t="s">
        <v>80</v>
      </c>
      <c r="B186" s="264"/>
      <c r="C186" s="264"/>
      <c r="D186" s="264"/>
      <c r="E186" s="264"/>
      <c r="F186" s="264"/>
      <c r="G186" s="264"/>
      <c r="H186" s="264"/>
      <c r="I186" s="264"/>
      <c r="J186" s="264"/>
      <c r="K186" s="121" t="str">
        <f>'Savings 1'!J3</f>
        <v>П1</v>
      </c>
    </row>
    <row r="187" spans="1:11" ht="14.25" customHeight="1">
      <c r="A187" s="85" t="s">
        <v>54</v>
      </c>
      <c r="B187" s="86"/>
      <c r="C187" s="87" t="s">
        <v>59</v>
      </c>
      <c r="D187" s="88"/>
      <c r="E187" s="274" t="s">
        <v>218</v>
      </c>
      <c r="F187" s="275"/>
      <c r="G187" s="275"/>
      <c r="H187" s="276"/>
      <c r="I187" s="271" t="s">
        <v>9</v>
      </c>
      <c r="J187" s="271" t="s">
        <v>13</v>
      </c>
      <c r="K187" s="271" t="s">
        <v>14</v>
      </c>
    </row>
    <row r="188" spans="1:11">
      <c r="B188" s="80" t="str">
        <f>K186</f>
        <v>П1</v>
      </c>
      <c r="C188" s="295" t="s">
        <v>1</v>
      </c>
      <c r="D188" s="260" t="s">
        <v>215</v>
      </c>
      <c r="E188" s="277"/>
      <c r="F188" s="278"/>
      <c r="G188" s="278"/>
      <c r="H188" s="279"/>
      <c r="I188" s="272"/>
      <c r="J188" s="272"/>
      <c r="K188" s="272"/>
    </row>
    <row r="189" spans="1:11" ht="14.25">
      <c r="A189" s="289">
        <v>12</v>
      </c>
      <c r="B189" s="280" t="s">
        <v>81</v>
      </c>
      <c r="C189" s="277"/>
      <c r="D189" s="260"/>
      <c r="E189" s="11" t="s">
        <v>52</v>
      </c>
      <c r="F189" s="12" t="s">
        <v>51</v>
      </c>
      <c r="G189" s="12" t="s">
        <v>48</v>
      </c>
      <c r="H189" s="5" t="s">
        <v>11</v>
      </c>
      <c r="I189" s="6" t="s">
        <v>10</v>
      </c>
      <c r="J189" s="6" t="s">
        <v>12</v>
      </c>
      <c r="K189" s="6" t="s">
        <v>52</v>
      </c>
    </row>
    <row r="190" spans="1:11" s="39" customFormat="1">
      <c r="A190" s="290"/>
      <c r="B190" s="281"/>
      <c r="C190" s="35">
        <v>1</v>
      </c>
      <c r="D190" s="36" t="s">
        <v>2</v>
      </c>
      <c r="E190" s="62">
        <f t="shared" ref="E190:I200" si="10">E7+E19+E31+E43+E55+E71+E86+E98+E122+E110+E137+E149+E161+E173</f>
        <v>0</v>
      </c>
      <c r="F190" s="62">
        <f t="shared" si="10"/>
        <v>0</v>
      </c>
      <c r="G190" s="62">
        <f t="shared" si="10"/>
        <v>0</v>
      </c>
      <c r="H190" s="62">
        <f t="shared" si="10"/>
        <v>0</v>
      </c>
      <c r="I190" s="62">
        <f t="shared" si="10"/>
        <v>0</v>
      </c>
      <c r="J190" s="50" t="str">
        <f>IF(H190=0,"",I190/H190)</f>
        <v/>
      </c>
      <c r="K190" s="62">
        <f t="shared" ref="K190:K200" si="11">K7+K19+K31+K43+K55+K71+K86+K98+K122+K110+K137+K149+K161+K173</f>
        <v>0</v>
      </c>
    </row>
    <row r="191" spans="1:11">
      <c r="A191" s="290"/>
      <c r="B191" s="281"/>
      <c r="C191" s="35">
        <v>2</v>
      </c>
      <c r="D191" s="36" t="s">
        <v>17</v>
      </c>
      <c r="E191" s="62">
        <f t="shared" si="10"/>
        <v>0</v>
      </c>
      <c r="F191" s="62">
        <f t="shared" si="10"/>
        <v>0</v>
      </c>
      <c r="G191" s="62">
        <f t="shared" si="10"/>
        <v>0</v>
      </c>
      <c r="H191" s="62">
        <f t="shared" si="10"/>
        <v>0</v>
      </c>
      <c r="I191" s="62">
        <f t="shared" si="10"/>
        <v>0</v>
      </c>
      <c r="J191" s="50" t="str">
        <f t="shared" ref="J191:J200" si="12">IF(H191=0,"",I191/H191)</f>
        <v/>
      </c>
      <c r="K191" s="62">
        <f t="shared" si="11"/>
        <v>0</v>
      </c>
    </row>
    <row r="192" spans="1:11">
      <c r="A192" s="290"/>
      <c r="B192" s="281"/>
      <c r="C192" s="35">
        <v>3</v>
      </c>
      <c r="D192" s="36" t="s">
        <v>3</v>
      </c>
      <c r="E192" s="62">
        <f t="shared" si="10"/>
        <v>0</v>
      </c>
      <c r="F192" s="62">
        <f t="shared" si="10"/>
        <v>0</v>
      </c>
      <c r="G192" s="62">
        <f t="shared" si="10"/>
        <v>0</v>
      </c>
      <c r="H192" s="62">
        <f t="shared" si="10"/>
        <v>0</v>
      </c>
      <c r="I192" s="62">
        <f t="shared" si="10"/>
        <v>0</v>
      </c>
      <c r="J192" s="50" t="str">
        <f t="shared" si="12"/>
        <v/>
      </c>
      <c r="K192" s="62">
        <f t="shared" si="11"/>
        <v>0</v>
      </c>
    </row>
    <row r="193" spans="1:11">
      <c r="A193" s="290"/>
      <c r="B193" s="281"/>
      <c r="C193" s="35">
        <v>4</v>
      </c>
      <c r="D193" s="36" t="s">
        <v>16</v>
      </c>
      <c r="E193" s="62">
        <f t="shared" si="10"/>
        <v>0</v>
      </c>
      <c r="F193" s="62">
        <f t="shared" si="10"/>
        <v>0</v>
      </c>
      <c r="G193" s="62">
        <f t="shared" si="10"/>
        <v>0</v>
      </c>
      <c r="H193" s="62">
        <f t="shared" si="10"/>
        <v>0</v>
      </c>
      <c r="I193" s="62">
        <f t="shared" si="10"/>
        <v>0</v>
      </c>
      <c r="J193" s="50" t="str">
        <f t="shared" si="12"/>
        <v/>
      </c>
      <c r="K193" s="62">
        <f t="shared" si="11"/>
        <v>0</v>
      </c>
    </row>
    <row r="194" spans="1:11">
      <c r="A194" s="290"/>
      <c r="B194" s="281"/>
      <c r="C194" s="35">
        <v>5</v>
      </c>
      <c r="D194" s="36" t="s">
        <v>4</v>
      </c>
      <c r="E194" s="62">
        <f t="shared" si="10"/>
        <v>0</v>
      </c>
      <c r="F194" s="62">
        <f t="shared" si="10"/>
        <v>59590</v>
      </c>
      <c r="G194" s="62">
        <f t="shared" si="10"/>
        <v>552866</v>
      </c>
      <c r="H194" s="62">
        <f t="shared" si="10"/>
        <v>43676.671000000002</v>
      </c>
      <c r="I194" s="62">
        <f t="shared" si="10"/>
        <v>755199</v>
      </c>
      <c r="J194" s="50">
        <f t="shared" si="12"/>
        <v>17.290672175999859</v>
      </c>
      <c r="K194" s="62">
        <f t="shared" si="11"/>
        <v>111.6</v>
      </c>
    </row>
    <row r="195" spans="1:11">
      <c r="A195" s="290"/>
      <c r="B195" s="281"/>
      <c r="C195" s="35">
        <v>6</v>
      </c>
      <c r="D195" s="36" t="s">
        <v>5</v>
      </c>
      <c r="E195" s="62">
        <f t="shared" si="10"/>
        <v>0</v>
      </c>
      <c r="F195" s="62">
        <f t="shared" si="10"/>
        <v>0</v>
      </c>
      <c r="G195" s="62">
        <f t="shared" si="10"/>
        <v>0</v>
      </c>
      <c r="H195" s="62">
        <f t="shared" si="10"/>
        <v>0</v>
      </c>
      <c r="I195" s="62">
        <f t="shared" si="10"/>
        <v>0</v>
      </c>
      <c r="J195" s="50" t="str">
        <f t="shared" si="12"/>
        <v/>
      </c>
      <c r="K195" s="62">
        <f t="shared" si="11"/>
        <v>0</v>
      </c>
    </row>
    <row r="196" spans="1:11">
      <c r="A196" s="290"/>
      <c r="B196" s="281"/>
      <c r="C196" s="35">
        <v>7</v>
      </c>
      <c r="D196" s="36" t="s">
        <v>193</v>
      </c>
      <c r="E196" s="62">
        <f t="shared" si="10"/>
        <v>0</v>
      </c>
      <c r="F196" s="62">
        <f t="shared" si="10"/>
        <v>0</v>
      </c>
      <c r="G196" s="62">
        <f t="shared" si="10"/>
        <v>0</v>
      </c>
      <c r="H196" s="62">
        <f t="shared" si="10"/>
        <v>0</v>
      </c>
      <c r="I196" s="62">
        <f t="shared" si="10"/>
        <v>0</v>
      </c>
      <c r="J196" s="50" t="str">
        <f t="shared" si="12"/>
        <v/>
      </c>
      <c r="K196" s="62">
        <f t="shared" si="11"/>
        <v>0</v>
      </c>
    </row>
    <row r="197" spans="1:11">
      <c r="A197" s="290"/>
      <c r="B197" s="281"/>
      <c r="C197" s="35">
        <v>8</v>
      </c>
      <c r="D197" s="36" t="s">
        <v>194</v>
      </c>
      <c r="E197" s="62">
        <f t="shared" si="10"/>
        <v>0</v>
      </c>
      <c r="F197" s="62">
        <f t="shared" si="10"/>
        <v>0</v>
      </c>
      <c r="G197" s="62">
        <f t="shared" si="10"/>
        <v>0</v>
      </c>
      <c r="H197" s="62">
        <f t="shared" si="10"/>
        <v>0</v>
      </c>
      <c r="I197" s="62">
        <f t="shared" si="10"/>
        <v>0</v>
      </c>
      <c r="J197" s="50" t="str">
        <f t="shared" si="12"/>
        <v/>
      </c>
      <c r="K197" s="62">
        <f t="shared" si="11"/>
        <v>0</v>
      </c>
    </row>
    <row r="198" spans="1:11">
      <c r="A198" s="290"/>
      <c r="B198" s="281"/>
      <c r="C198" s="35">
        <v>9</v>
      </c>
      <c r="D198" s="36" t="s">
        <v>18</v>
      </c>
      <c r="E198" s="62">
        <f t="shared" si="10"/>
        <v>0</v>
      </c>
      <c r="F198" s="62">
        <f t="shared" si="10"/>
        <v>0</v>
      </c>
      <c r="G198" s="62">
        <f t="shared" si="10"/>
        <v>0</v>
      </c>
      <c r="H198" s="62">
        <f t="shared" si="10"/>
        <v>1180</v>
      </c>
      <c r="I198" s="62">
        <f t="shared" si="10"/>
        <v>0</v>
      </c>
      <c r="J198" s="50">
        <f t="shared" si="12"/>
        <v>0</v>
      </c>
      <c r="K198" s="62">
        <f t="shared" si="11"/>
        <v>0</v>
      </c>
    </row>
    <row r="199" spans="1:11">
      <c r="A199" s="290"/>
      <c r="B199" s="281"/>
      <c r="C199" s="35">
        <v>10</v>
      </c>
      <c r="D199" s="36" t="s">
        <v>6</v>
      </c>
      <c r="E199" s="62">
        <f t="shared" si="10"/>
        <v>0</v>
      </c>
      <c r="F199" s="62">
        <f t="shared" si="10"/>
        <v>0</v>
      </c>
      <c r="G199" s="62">
        <f t="shared" si="10"/>
        <v>0</v>
      </c>
      <c r="H199" s="62">
        <f t="shared" si="10"/>
        <v>0</v>
      </c>
      <c r="I199" s="62">
        <f t="shared" si="10"/>
        <v>0</v>
      </c>
      <c r="J199" s="50" t="str">
        <f t="shared" si="12"/>
        <v/>
      </c>
      <c r="K199" s="62">
        <f t="shared" si="11"/>
        <v>0</v>
      </c>
    </row>
    <row r="200" spans="1:11">
      <c r="A200" s="290"/>
      <c r="B200" s="281"/>
      <c r="C200" s="35">
        <v>11</v>
      </c>
      <c r="D200" s="36" t="s">
        <v>7</v>
      </c>
      <c r="E200" s="62">
        <f t="shared" si="10"/>
        <v>0</v>
      </c>
      <c r="F200" s="62">
        <f t="shared" si="10"/>
        <v>0</v>
      </c>
      <c r="G200" s="62">
        <f t="shared" si="10"/>
        <v>22955</v>
      </c>
      <c r="H200" s="62">
        <f t="shared" si="10"/>
        <v>5142</v>
      </c>
      <c r="I200" s="62">
        <f t="shared" si="10"/>
        <v>69102</v>
      </c>
      <c r="J200" s="50">
        <f t="shared" si="12"/>
        <v>13.438739789964995</v>
      </c>
      <c r="K200" s="62">
        <f t="shared" si="11"/>
        <v>18.799999999999997</v>
      </c>
    </row>
    <row r="201" spans="1:11" ht="20.25" customHeight="1">
      <c r="A201" s="291"/>
      <c r="B201" s="282"/>
      <c r="C201" s="122"/>
      <c r="D201" s="123" t="s">
        <v>82</v>
      </c>
      <c r="E201" s="124"/>
      <c r="F201" s="125"/>
      <c r="G201" s="159">
        <f>SUM(G190:G200)</f>
        <v>575821</v>
      </c>
      <c r="H201" s="159">
        <f>SUM(H190:H200)</f>
        <v>49998.671000000002</v>
      </c>
      <c r="I201" s="151">
        <f>SUM(I190:I200)</f>
        <v>824301</v>
      </c>
      <c r="J201" s="126">
        <f>IF(H201=0,"",I201/H201)</f>
        <v>16.486458210059222</v>
      </c>
      <c r="K201" s="151">
        <f>SUM(K190:K200)</f>
        <v>130.39999999999998</v>
      </c>
    </row>
    <row r="202" spans="1:11" s="39" customFormat="1">
      <c r="A202" s="23"/>
      <c r="B202" s="22"/>
      <c r="C202" s="28"/>
      <c r="D202" s="28"/>
      <c r="E202" s="29"/>
      <c r="F202" s="29"/>
      <c r="G202" s="27"/>
      <c r="H202" s="27"/>
      <c r="I202" s="27"/>
      <c r="J202" s="18"/>
      <c r="K202" s="27"/>
    </row>
    <row r="203" spans="1:11" s="39" customFormat="1" ht="41.25" customHeight="1">
      <c r="D203" s="13"/>
      <c r="E203" s="52"/>
      <c r="F203" s="52"/>
      <c r="G203" s="6" t="s">
        <v>48</v>
      </c>
      <c r="H203" s="18"/>
      <c r="I203" s="286" t="s">
        <v>224</v>
      </c>
      <c r="J203" s="287"/>
      <c r="K203" s="288"/>
    </row>
    <row r="204" spans="1:11" s="39" customFormat="1" ht="27">
      <c r="D204" s="283" t="s">
        <v>84</v>
      </c>
      <c r="E204" s="284"/>
      <c r="F204" s="285"/>
      <c r="G204" s="160">
        <f>G201</f>
        <v>575821</v>
      </c>
      <c r="I204" s="127" t="s">
        <v>219</v>
      </c>
      <c r="J204" s="116" t="s">
        <v>264</v>
      </c>
      <c r="K204" s="77" t="s">
        <v>217</v>
      </c>
    </row>
    <row r="205" spans="1:11" s="39" customFormat="1">
      <c r="D205" s="31"/>
      <c r="E205" s="53"/>
      <c r="F205" s="54"/>
      <c r="G205" s="33"/>
      <c r="H205" s="18"/>
      <c r="I205" s="128" t="s">
        <v>2</v>
      </c>
      <c r="J205" s="129"/>
      <c r="K205" s="129"/>
    </row>
    <row r="206" spans="1:11" s="39" customFormat="1" ht="15">
      <c r="C206" s="28"/>
      <c r="D206" s="283" t="s">
        <v>83</v>
      </c>
      <c r="E206" s="284"/>
      <c r="F206" s="285"/>
      <c r="G206" s="152">
        <f>IF(Consumption!F36=0,"",G204/Consumption!F36)</f>
        <v>0.61026043753166181</v>
      </c>
      <c r="I206" s="128" t="s">
        <v>17</v>
      </c>
      <c r="J206" s="127"/>
      <c r="K206" s="127"/>
    </row>
    <row r="207" spans="1:11">
      <c r="C207" s="28"/>
      <c r="D207" s="28"/>
      <c r="E207" s="41"/>
      <c r="F207" s="41"/>
      <c r="G207" s="13"/>
      <c r="I207" s="128" t="s">
        <v>3</v>
      </c>
      <c r="J207" s="36"/>
      <c r="K207" s="36"/>
    </row>
    <row r="208" spans="1:11" ht="15">
      <c r="A208" s="15" t="s">
        <v>44</v>
      </c>
      <c r="B208" s="30"/>
      <c r="C208" s="28"/>
      <c r="D208" s="28"/>
      <c r="E208" s="41"/>
      <c r="F208" s="41"/>
      <c r="G208" s="13"/>
      <c r="I208" s="128" t="s">
        <v>16</v>
      </c>
      <c r="J208" s="36"/>
      <c r="K208" s="36"/>
    </row>
    <row r="209" spans="1:11">
      <c r="C209" s="28"/>
      <c r="D209" s="28"/>
      <c r="E209" s="41"/>
      <c r="F209" s="41"/>
      <c r="G209" s="13"/>
      <c r="I209" s="128" t="s">
        <v>4</v>
      </c>
      <c r="J209" s="36">
        <v>0.72799999999999998</v>
      </c>
      <c r="K209" s="36">
        <v>7.9000000000000001E-2</v>
      </c>
    </row>
    <row r="210" spans="1:11">
      <c r="B210" s="296" t="s">
        <v>30</v>
      </c>
      <c r="C210" s="297"/>
      <c r="D210" s="1" t="s">
        <v>225</v>
      </c>
      <c r="E210" s="260" t="s">
        <v>29</v>
      </c>
      <c r="F210" s="260"/>
      <c r="G210" s="13"/>
      <c r="I210" s="128" t="s">
        <v>5</v>
      </c>
      <c r="J210" s="36"/>
      <c r="K210" s="36"/>
    </row>
    <row r="211" spans="1:11">
      <c r="B211" s="293" t="s">
        <v>358</v>
      </c>
      <c r="C211" s="294"/>
      <c r="D211" s="46" t="s">
        <v>359</v>
      </c>
      <c r="E211" s="270"/>
      <c r="F211" s="270"/>
      <c r="G211" s="13"/>
      <c r="I211" s="128" t="s">
        <v>193</v>
      </c>
      <c r="J211" s="36"/>
      <c r="K211" s="36"/>
    </row>
    <row r="212" spans="1:11">
      <c r="B212" s="293" t="s">
        <v>360</v>
      </c>
      <c r="C212" s="294"/>
      <c r="D212" s="46" t="s">
        <v>361</v>
      </c>
      <c r="E212" s="270"/>
      <c r="F212" s="270"/>
      <c r="G212" s="13"/>
      <c r="I212" s="128" t="s">
        <v>194</v>
      </c>
      <c r="J212" s="36"/>
      <c r="K212" s="36"/>
    </row>
    <row r="213" spans="1:11">
      <c r="B213" s="293" t="s">
        <v>362</v>
      </c>
      <c r="C213" s="294"/>
      <c r="D213" s="46" t="s">
        <v>363</v>
      </c>
      <c r="E213" s="270"/>
      <c r="F213" s="270"/>
      <c r="G213" s="13"/>
      <c r="I213" s="128" t="s">
        <v>289</v>
      </c>
      <c r="J213" s="36"/>
      <c r="K213" s="36"/>
    </row>
    <row r="214" spans="1:11">
      <c r="B214" s="293"/>
      <c r="C214" s="294"/>
      <c r="D214" s="46"/>
      <c r="E214" s="270"/>
      <c r="F214" s="270"/>
      <c r="G214" s="13"/>
      <c r="I214" s="128" t="s">
        <v>6</v>
      </c>
      <c r="J214" s="36"/>
      <c r="K214" s="36"/>
    </row>
    <row r="215" spans="1:11" ht="15">
      <c r="B215" s="293"/>
      <c r="C215" s="294"/>
      <c r="D215" s="46"/>
      <c r="E215" s="270"/>
      <c r="F215" s="270"/>
      <c r="G215" s="130"/>
      <c r="H215" s="130"/>
      <c r="I215" s="128" t="s">
        <v>7</v>
      </c>
      <c r="J215" s="36"/>
      <c r="K215" s="36">
        <v>0.224</v>
      </c>
    </row>
    <row r="216" spans="1:11" ht="12.75" customHeight="1">
      <c r="B216" s="268" t="s">
        <v>45</v>
      </c>
      <c r="C216" s="269"/>
      <c r="D216" s="270"/>
      <c r="E216" s="270"/>
      <c r="F216" s="270"/>
    </row>
    <row r="217" spans="1:11">
      <c r="B217" s="266" t="s">
        <v>310</v>
      </c>
      <c r="C217" s="267"/>
      <c r="D217" s="270"/>
      <c r="E217" s="270"/>
      <c r="F217" s="270"/>
    </row>
    <row r="218" spans="1:11">
      <c r="B218" s="79" t="s">
        <v>46</v>
      </c>
      <c r="C218" s="78"/>
      <c r="D218" s="76"/>
      <c r="E218" s="298" t="s">
        <v>47</v>
      </c>
      <c r="F218" s="298"/>
      <c r="G218" s="78"/>
      <c r="I218" s="89" t="s">
        <v>227</v>
      </c>
      <c r="J218" s="299">
        <v>42804</v>
      </c>
      <c r="K218" s="300"/>
    </row>
    <row r="219" spans="1:11">
      <c r="B219" s="79"/>
      <c r="C219" s="78"/>
      <c r="D219" s="76"/>
      <c r="E219" s="76"/>
      <c r="F219" s="76"/>
      <c r="G219" s="76"/>
    </row>
    <row r="220" spans="1:11" ht="143.25" customHeight="1">
      <c r="A220" s="261" t="s">
        <v>290</v>
      </c>
      <c r="B220" s="262"/>
      <c r="C220" s="262"/>
      <c r="D220" s="262"/>
      <c r="E220" s="262"/>
      <c r="F220" s="262"/>
      <c r="G220" s="262"/>
      <c r="H220" s="262"/>
      <c r="I220" s="262"/>
      <c r="J220" s="262"/>
      <c r="K220" s="262"/>
    </row>
  </sheetData>
  <mergeCells count="109">
    <mergeCell ref="E216:F216"/>
    <mergeCell ref="E217:F217"/>
    <mergeCell ref="E218:F218"/>
    <mergeCell ref="J218:K218"/>
    <mergeCell ref="E210:F210"/>
    <mergeCell ref="E211:F211"/>
    <mergeCell ref="E212:F212"/>
    <mergeCell ref="E213:F213"/>
    <mergeCell ref="E214:F214"/>
    <mergeCell ref="E215:F215"/>
    <mergeCell ref="I3:I4"/>
    <mergeCell ref="J3:J4"/>
    <mergeCell ref="B43:B54"/>
    <mergeCell ref="B98:B109"/>
    <mergeCell ref="A110:A121"/>
    <mergeCell ref="A149:A160"/>
    <mergeCell ref="A68:A69"/>
    <mergeCell ref="B68:B69"/>
    <mergeCell ref="B84:B85"/>
    <mergeCell ref="B110:B121"/>
    <mergeCell ref="C18:D18"/>
    <mergeCell ref="A6:K6"/>
    <mergeCell ref="A55:A66"/>
    <mergeCell ref="B55:B66"/>
    <mergeCell ref="A19:A30"/>
    <mergeCell ref="C42:D42"/>
    <mergeCell ref="C30:D30"/>
    <mergeCell ref="C66:D66"/>
    <mergeCell ref="K67:K68"/>
    <mergeCell ref="K3:K4"/>
    <mergeCell ref="E3:H4"/>
    <mergeCell ref="C4:C5"/>
    <mergeCell ref="D4:D5"/>
    <mergeCell ref="A4:A5"/>
    <mergeCell ref="B215:C215"/>
    <mergeCell ref="B86:B97"/>
    <mergeCell ref="B214:C214"/>
    <mergeCell ref="B161:B172"/>
    <mergeCell ref="C188:C189"/>
    <mergeCell ref="C133:D133"/>
    <mergeCell ref="D206:F206"/>
    <mergeCell ref="D188:D189"/>
    <mergeCell ref="C148:D148"/>
    <mergeCell ref="B213:C213"/>
    <mergeCell ref="B210:C210"/>
    <mergeCell ref="B211:C211"/>
    <mergeCell ref="B212:C212"/>
    <mergeCell ref="J187:J188"/>
    <mergeCell ref="K187:K188"/>
    <mergeCell ref="E187:H188"/>
    <mergeCell ref="B189:B201"/>
    <mergeCell ref="D204:F204"/>
    <mergeCell ref="I203:K203"/>
    <mergeCell ref="A71:A82"/>
    <mergeCell ref="B71:B82"/>
    <mergeCell ref="A86:A97"/>
    <mergeCell ref="A189:A201"/>
    <mergeCell ref="C109:D109"/>
    <mergeCell ref="C121:D121"/>
    <mergeCell ref="A185:K185"/>
    <mergeCell ref="A137:A148"/>
    <mergeCell ref="C160:D160"/>
    <mergeCell ref="C172:D172"/>
    <mergeCell ref="C184:D184"/>
    <mergeCell ref="I83:I84"/>
    <mergeCell ref="K83:K84"/>
    <mergeCell ref="J83:J84"/>
    <mergeCell ref="E134:H135"/>
    <mergeCell ref="I134:I135"/>
    <mergeCell ref="C84:C85"/>
    <mergeCell ref="J134:J135"/>
    <mergeCell ref="B4:B5"/>
    <mergeCell ref="A98:A109"/>
    <mergeCell ref="B173:B184"/>
    <mergeCell ref="B137:B148"/>
    <mergeCell ref="B7:B18"/>
    <mergeCell ref="A7:A18"/>
    <mergeCell ref="A31:A42"/>
    <mergeCell ref="B31:B42"/>
    <mergeCell ref="A43:A54"/>
    <mergeCell ref="A84:A85"/>
    <mergeCell ref="A122:A133"/>
    <mergeCell ref="B122:B133"/>
    <mergeCell ref="B149:B160"/>
    <mergeCell ref="B19:B30"/>
    <mergeCell ref="C54:D54"/>
    <mergeCell ref="A220:K220"/>
    <mergeCell ref="A135:A136"/>
    <mergeCell ref="B135:B136"/>
    <mergeCell ref="C135:C136"/>
    <mergeCell ref="D135:D136"/>
    <mergeCell ref="A173:A184"/>
    <mergeCell ref="A186:J186"/>
    <mergeCell ref="A161:A172"/>
    <mergeCell ref="I67:I68"/>
    <mergeCell ref="A70:K70"/>
    <mergeCell ref="K134:K135"/>
    <mergeCell ref="C68:C69"/>
    <mergeCell ref="D68:D69"/>
    <mergeCell ref="D84:D85"/>
    <mergeCell ref="E67:H68"/>
    <mergeCell ref="C82:D82"/>
    <mergeCell ref="C97:D97"/>
    <mergeCell ref="J67:J68"/>
    <mergeCell ref="E83:H84"/>
    <mergeCell ref="B217:C217"/>
    <mergeCell ref="B216:C216"/>
    <mergeCell ref="D216:D217"/>
    <mergeCell ref="I187:I188"/>
  </mergeCells>
  <phoneticPr fontId="3" type="noConversion"/>
  <pageMargins left="0" right="0" top="0" bottom="0" header="0" footer="0"/>
  <pageSetup paperSize="9" scale="65" firstPageNumber="6" orientation="portrait" useFirstPageNumber="1" r:id="rId1"/>
  <headerFooter alignWithMargins="0"/>
  <rowBreaks count="3" manualBreakCount="3">
    <brk id="66" max="16383" man="1"/>
    <brk id="133" max="16383" man="1"/>
    <brk id="186" max="16383" man="1"/>
  </rowBreaks>
</worksheet>
</file>

<file path=xl/worksheets/sheet7.xml><?xml version="1.0" encoding="utf-8"?>
<worksheet xmlns="http://schemas.openxmlformats.org/spreadsheetml/2006/main" xmlns:r="http://schemas.openxmlformats.org/officeDocument/2006/relationships">
  <dimension ref="A1:C17"/>
  <sheetViews>
    <sheetView zoomScaleNormal="100" zoomScaleSheetLayoutView="95" workbookViewId="0">
      <selection activeCell="E6" sqref="E6:F7"/>
    </sheetView>
  </sheetViews>
  <sheetFormatPr defaultRowHeight="12.75"/>
  <cols>
    <col min="1" max="1" width="4.7109375" style="30" customWidth="1"/>
    <col min="2" max="2" width="49.140625" style="30" customWidth="1"/>
    <col min="3" max="3" width="92" style="30" customWidth="1"/>
    <col min="4" max="16384" width="9.140625" style="30"/>
  </cols>
  <sheetData>
    <row r="1" spans="1:3" ht="15.75">
      <c r="A1" s="2" t="s">
        <v>53</v>
      </c>
      <c r="B1" s="2"/>
      <c r="C1" s="2"/>
    </row>
    <row r="2" spans="1:3" ht="32.25" customHeight="1">
      <c r="A2" s="1" t="s">
        <v>1</v>
      </c>
      <c r="B2" s="1" t="s">
        <v>0</v>
      </c>
      <c r="C2" s="1" t="s">
        <v>15</v>
      </c>
    </row>
    <row r="3" spans="1:3" ht="27" customHeight="1">
      <c r="A3" s="90">
        <v>1</v>
      </c>
      <c r="B3" s="46" t="s">
        <v>164</v>
      </c>
      <c r="C3" s="73" t="s">
        <v>291</v>
      </c>
    </row>
    <row r="4" spans="1:3" ht="27" customHeight="1">
      <c r="A4" s="90">
        <v>2</v>
      </c>
      <c r="B4" s="46" t="s">
        <v>167</v>
      </c>
      <c r="C4" s="73" t="s">
        <v>204</v>
      </c>
    </row>
    <row r="5" spans="1:3" ht="27" customHeight="1">
      <c r="A5" s="90">
        <v>3</v>
      </c>
      <c r="B5" s="46" t="s">
        <v>166</v>
      </c>
      <c r="C5" s="73" t="s">
        <v>205</v>
      </c>
    </row>
    <row r="6" spans="1:3" ht="48" customHeight="1">
      <c r="A6" s="90">
        <v>4</v>
      </c>
      <c r="B6" s="74" t="s">
        <v>292</v>
      </c>
      <c r="C6" s="74" t="s">
        <v>206</v>
      </c>
    </row>
    <row r="7" spans="1:3" ht="54" customHeight="1">
      <c r="A7" s="90">
        <v>5</v>
      </c>
      <c r="B7" s="46" t="s">
        <v>293</v>
      </c>
      <c r="C7" s="75" t="s">
        <v>60</v>
      </c>
    </row>
    <row r="8" spans="1:3" ht="51" customHeight="1">
      <c r="A8" s="90">
        <v>6</v>
      </c>
      <c r="B8" s="74" t="s">
        <v>294</v>
      </c>
      <c r="C8" s="74" t="s">
        <v>207</v>
      </c>
    </row>
    <row r="9" spans="1:3" ht="27" customHeight="1">
      <c r="A9" s="90">
        <v>7</v>
      </c>
      <c r="B9" s="46" t="s">
        <v>57</v>
      </c>
      <c r="C9" s="73" t="s">
        <v>42</v>
      </c>
    </row>
    <row r="10" spans="1:3" ht="27" customHeight="1">
      <c r="A10" s="90">
        <v>8</v>
      </c>
      <c r="B10" s="46" t="s">
        <v>33</v>
      </c>
      <c r="C10" s="131" t="s">
        <v>62</v>
      </c>
    </row>
    <row r="11" spans="1:3" ht="27" customHeight="1">
      <c r="A11" s="90">
        <v>9</v>
      </c>
      <c r="B11" s="46" t="s">
        <v>58</v>
      </c>
      <c r="C11" s="132" t="s">
        <v>63</v>
      </c>
    </row>
    <row r="12" spans="1:3" ht="27" customHeight="1">
      <c r="A12" s="90">
        <v>10</v>
      </c>
      <c r="B12" s="74" t="s">
        <v>208</v>
      </c>
      <c r="C12" s="75" t="s">
        <v>209</v>
      </c>
    </row>
    <row r="13" spans="1:3" ht="72.75" customHeight="1">
      <c r="A13" s="90">
        <v>11</v>
      </c>
      <c r="B13" s="46" t="s">
        <v>64</v>
      </c>
      <c r="C13" s="131" t="s">
        <v>65</v>
      </c>
    </row>
    <row r="14" spans="1:3" ht="22.5" customHeight="1">
      <c r="A14" s="91"/>
    </row>
    <row r="15" spans="1:3" ht="21.75" customHeight="1">
      <c r="B15" s="133" t="s">
        <v>61</v>
      </c>
    </row>
    <row r="17" spans="3:3">
      <c r="C17" s="104"/>
    </row>
  </sheetData>
  <phoneticPr fontId="3" type="noConversion"/>
  <printOptions horizontalCentered="1" verticalCentered="1"/>
  <pageMargins left="0" right="0" top="0.27559055118110237" bottom="0.19685039370078741" header="0" footer="3.937007874015748E-2"/>
  <pageSetup paperSize="9"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4</vt:i4>
      </vt:variant>
    </vt:vector>
  </HeadingPairs>
  <TitlesOfParts>
    <vt:vector size="11" baseType="lpstr">
      <vt:lpstr>Contacts</vt:lpstr>
      <vt:lpstr>Building Description</vt:lpstr>
      <vt:lpstr>Consumption</vt:lpstr>
      <vt:lpstr>Conclusions</vt:lpstr>
      <vt:lpstr>Savings 1</vt:lpstr>
      <vt:lpstr>Savings 2</vt:lpstr>
      <vt:lpstr>Measures</vt:lpstr>
      <vt:lpstr>Consumption!Print_Area</vt:lpstr>
      <vt:lpstr>Contacts!Print_Area</vt:lpstr>
      <vt:lpstr>'Savings 1'!Print_Area</vt:lpstr>
      <vt:lpstr>'Savings 2'!Print_Area</vt:lpstr>
    </vt:vector>
  </TitlesOfParts>
  <Company>AEE</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stariradeva</dc:creator>
  <cp:lastModifiedBy>Stanislav</cp:lastModifiedBy>
  <cp:lastPrinted>2017-03-27T08:53:00Z</cp:lastPrinted>
  <dcterms:created xsi:type="dcterms:W3CDTF">2007-05-10T12:12:01Z</dcterms:created>
  <dcterms:modified xsi:type="dcterms:W3CDTF">2017-03-27T08:53:50Z</dcterms:modified>
</cp:coreProperties>
</file>